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2" yWindow="-122" windowWidth="26300" windowHeight="14889" tabRatio="609" firstSheet="2" activeTab="2"/>
  </bookViews>
  <sheets>
    <sheet name="фінплан" sheetId="1" state="hidden" r:id="rId1"/>
    <sheet name="Капітальні видатки " sheetId="4" state="hidden" r:id="rId2"/>
    <sheet name="звіт" sheetId="11" r:id="rId3"/>
  </sheets>
  <externalReferences>
    <externalReference r:id="rId4"/>
  </externalReference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1" i="11" l="1"/>
  <c r="G72" i="11"/>
  <c r="G73" i="11"/>
  <c r="G74" i="11"/>
  <c r="G75" i="11"/>
  <c r="G70" i="11"/>
  <c r="C71" i="11"/>
  <c r="C72" i="11"/>
  <c r="C73" i="11"/>
  <c r="C74" i="11"/>
  <c r="C75" i="11"/>
  <c r="C70" i="11"/>
  <c r="G49" i="11"/>
  <c r="G50" i="11"/>
  <c r="G51" i="11"/>
  <c r="G52" i="11"/>
  <c r="G48" i="11"/>
  <c r="C49" i="11"/>
  <c r="C50" i="11"/>
  <c r="C51" i="11"/>
  <c r="C52" i="11"/>
  <c r="C48" i="11"/>
  <c r="G30" i="11"/>
  <c r="G31" i="11"/>
  <c r="G32" i="11"/>
  <c r="G33" i="11"/>
  <c r="G34" i="11"/>
  <c r="G35" i="11"/>
  <c r="G36" i="11"/>
  <c r="G37" i="11"/>
  <c r="G38" i="11"/>
  <c r="G39" i="11"/>
  <c r="G29" i="11"/>
  <c r="C30" i="11"/>
  <c r="C31" i="11"/>
  <c r="C32" i="11"/>
  <c r="C33" i="11"/>
  <c r="C34" i="11"/>
  <c r="C35" i="11"/>
  <c r="C36" i="11"/>
  <c r="C37" i="11"/>
  <c r="C38" i="11"/>
  <c r="C39" i="11"/>
  <c r="C29" i="11"/>
  <c r="C57" i="11"/>
  <c r="G57" i="11"/>
  <c r="G22" i="11"/>
  <c r="G23" i="11"/>
  <c r="G24" i="11"/>
  <c r="G25" i="11"/>
  <c r="G26" i="11"/>
  <c r="G27" i="11"/>
  <c r="G21" i="11"/>
  <c r="G15" i="11"/>
  <c r="G17" i="11"/>
  <c r="G14" i="11"/>
  <c r="C22" i="11"/>
  <c r="C23" i="11"/>
  <c r="C24" i="11"/>
  <c r="C25" i="11"/>
  <c r="C26" i="11"/>
  <c r="C27" i="11"/>
  <c r="C21" i="11"/>
  <c r="C17" i="11"/>
  <c r="C15" i="11"/>
  <c r="C14" i="11"/>
  <c r="J83" i="1" l="1"/>
  <c r="J81" i="1"/>
  <c r="J60" i="1"/>
  <c r="J59" i="1"/>
  <c r="J41" i="1"/>
  <c r="J42" i="1"/>
  <c r="J43" i="1"/>
  <c r="J44" i="1"/>
  <c r="J45" i="1"/>
  <c r="J46" i="1"/>
  <c r="J47" i="1"/>
  <c r="J48" i="1"/>
  <c r="J49" i="1"/>
  <c r="J50" i="1"/>
  <c r="J40" i="1"/>
  <c r="J68" i="1"/>
  <c r="J33" i="1"/>
  <c r="J34" i="1"/>
  <c r="J35" i="1"/>
  <c r="J36" i="1"/>
  <c r="J37" i="1"/>
  <c r="J32" i="1"/>
  <c r="J28" i="1"/>
  <c r="J25" i="1"/>
  <c r="I83" i="11" l="1"/>
  <c r="F82" i="11"/>
  <c r="E82" i="11"/>
  <c r="G77" i="11"/>
  <c r="H79" i="11"/>
  <c r="I79" i="11"/>
  <c r="G79" i="11"/>
  <c r="J71" i="11"/>
  <c r="I73" i="11"/>
  <c r="I75" i="11"/>
  <c r="E72" i="11"/>
  <c r="E75" i="11"/>
  <c r="F70" i="11"/>
  <c r="I49" i="11"/>
  <c r="J48" i="11"/>
  <c r="E49" i="11"/>
  <c r="F48" i="11"/>
  <c r="J31" i="11"/>
  <c r="J32" i="11"/>
  <c r="I35" i="11"/>
  <c r="I36" i="11"/>
  <c r="I29" i="11"/>
  <c r="F31" i="11"/>
  <c r="E35" i="11"/>
  <c r="F36" i="11"/>
  <c r="F29" i="11"/>
  <c r="I22" i="11"/>
  <c r="J23" i="11"/>
  <c r="I21" i="11"/>
  <c r="G16" i="11"/>
  <c r="E22" i="11"/>
  <c r="F23" i="11"/>
  <c r="F17" i="11"/>
  <c r="J14" i="11"/>
  <c r="E14" i="11"/>
  <c r="C77" i="11"/>
  <c r="H74" i="11"/>
  <c r="I74" i="11" s="1"/>
  <c r="D74" i="11"/>
  <c r="D69" i="11" s="1"/>
  <c r="J73" i="11"/>
  <c r="I72" i="11"/>
  <c r="I71" i="11"/>
  <c r="I70" i="11"/>
  <c r="E70" i="11"/>
  <c r="H69" i="11"/>
  <c r="I63" i="11"/>
  <c r="C63" i="11"/>
  <c r="E63" i="11" s="1"/>
  <c r="I62" i="11"/>
  <c r="C62" i="11"/>
  <c r="E62" i="11" s="1"/>
  <c r="I61" i="11"/>
  <c r="C61" i="11"/>
  <c r="E61" i="11" s="1"/>
  <c r="I60" i="11"/>
  <c r="C60" i="11"/>
  <c r="E60" i="11" s="1"/>
  <c r="H59" i="11"/>
  <c r="I59" i="11" s="1"/>
  <c r="G59" i="11"/>
  <c r="D59" i="11"/>
  <c r="I58" i="11"/>
  <c r="C58" i="11"/>
  <c r="E58" i="11" s="1"/>
  <c r="J57" i="11"/>
  <c r="I57" i="11"/>
  <c r="F57" i="11"/>
  <c r="E57" i="11"/>
  <c r="I56" i="11"/>
  <c r="C56" i="11"/>
  <c r="I55" i="11"/>
  <c r="C55" i="11"/>
  <c r="E55" i="11" s="1"/>
  <c r="H54" i="11"/>
  <c r="J54" i="11" s="1"/>
  <c r="G54" i="11"/>
  <c r="D54" i="11"/>
  <c r="I52" i="11"/>
  <c r="E52" i="11"/>
  <c r="I51" i="11"/>
  <c r="E51" i="11"/>
  <c r="I50" i="11"/>
  <c r="E50" i="11"/>
  <c r="E48" i="11"/>
  <c r="I47" i="11"/>
  <c r="C47" i="11"/>
  <c r="E47" i="11" s="1"/>
  <c r="H46" i="11"/>
  <c r="D46" i="11"/>
  <c r="I45" i="11"/>
  <c r="E45" i="11"/>
  <c r="I44" i="11"/>
  <c r="E44" i="11"/>
  <c r="H43" i="11"/>
  <c r="D43" i="11"/>
  <c r="C43" i="11"/>
  <c r="E39" i="11"/>
  <c r="J38" i="11"/>
  <c r="I38" i="11"/>
  <c r="I37" i="11"/>
  <c r="E37" i="11"/>
  <c r="E36" i="11"/>
  <c r="J34" i="11"/>
  <c r="I34" i="11"/>
  <c r="J33" i="11"/>
  <c r="F33" i="11"/>
  <c r="E33" i="11"/>
  <c r="I32" i="11"/>
  <c r="J30" i="11"/>
  <c r="I30" i="11"/>
  <c r="I27" i="11"/>
  <c r="E27" i="11"/>
  <c r="F26" i="11"/>
  <c r="J25" i="11"/>
  <c r="I25" i="11"/>
  <c r="F25" i="11"/>
  <c r="E25" i="11"/>
  <c r="I23" i="11"/>
  <c r="E23" i="11"/>
  <c r="E21" i="11"/>
  <c r="I20" i="11"/>
  <c r="C20" i="11"/>
  <c r="I19" i="11"/>
  <c r="C19" i="11"/>
  <c r="E19" i="11" s="1"/>
  <c r="H18" i="11"/>
  <c r="D18" i="11"/>
  <c r="I17" i="11"/>
  <c r="E17" i="11"/>
  <c r="H16" i="11"/>
  <c r="D16" i="11"/>
  <c r="I15" i="11"/>
  <c r="E15" i="11"/>
  <c r="I14" i="11"/>
  <c r="F14" i="11"/>
  <c r="H13" i="11"/>
  <c r="D13" i="11"/>
  <c r="C13" i="11"/>
  <c r="F74" i="11" l="1"/>
  <c r="E74" i="11"/>
  <c r="J74" i="11"/>
  <c r="I54" i="11"/>
  <c r="C59" i="11"/>
  <c r="E59" i="11" s="1"/>
  <c r="F72" i="11"/>
  <c r="F49" i="11"/>
  <c r="E31" i="11"/>
  <c r="E43" i="11"/>
  <c r="H40" i="11"/>
  <c r="J17" i="11"/>
  <c r="C16" i="11"/>
  <c r="F16" i="11" s="1"/>
  <c r="F13" i="11"/>
  <c r="E20" i="11"/>
  <c r="C18" i="11"/>
  <c r="E30" i="11"/>
  <c r="F30" i="11"/>
  <c r="E56" i="11"/>
  <c r="C54" i="11"/>
  <c r="F54" i="11" s="1"/>
  <c r="E13" i="11"/>
  <c r="J26" i="11"/>
  <c r="I26" i="11"/>
  <c r="F38" i="11"/>
  <c r="E38" i="11"/>
  <c r="J16" i="11"/>
  <c r="I16" i="11"/>
  <c r="J24" i="11"/>
  <c r="G18" i="11"/>
  <c r="I24" i="11"/>
  <c r="F34" i="11"/>
  <c r="E34" i="11"/>
  <c r="I39" i="11"/>
  <c r="J39" i="11"/>
  <c r="H41" i="11"/>
  <c r="F32" i="11"/>
  <c r="E32" i="11"/>
  <c r="D40" i="11"/>
  <c r="F73" i="11"/>
  <c r="E73" i="11"/>
  <c r="F24" i="11"/>
  <c r="E24" i="11"/>
  <c r="F71" i="11"/>
  <c r="C69" i="11"/>
  <c r="E71" i="11"/>
  <c r="D41" i="11"/>
  <c r="E26" i="11"/>
  <c r="I31" i="11"/>
  <c r="I33" i="11"/>
  <c r="G43" i="11"/>
  <c r="I43" i="11" s="1"/>
  <c r="I48" i="11"/>
  <c r="G13" i="11"/>
  <c r="J13" i="11" s="1"/>
  <c r="E29" i="11"/>
  <c r="J29" i="11"/>
  <c r="J36" i="11"/>
  <c r="C46" i="11"/>
  <c r="F46" i="11" s="1"/>
  <c r="G46" i="11"/>
  <c r="J46" i="11" s="1"/>
  <c r="J49" i="11"/>
  <c r="J70" i="11"/>
  <c r="J72" i="11"/>
  <c r="G69" i="11"/>
  <c r="H65" i="11" l="1"/>
  <c r="H66" i="11" s="1"/>
  <c r="E16" i="11"/>
  <c r="C40" i="11"/>
  <c r="E40" i="11" s="1"/>
  <c r="E54" i="11"/>
  <c r="I13" i="11"/>
  <c r="D65" i="11"/>
  <c r="G41" i="11"/>
  <c r="J41" i="11" s="1"/>
  <c r="I46" i="11"/>
  <c r="C41" i="11"/>
  <c r="E41" i="11" s="1"/>
  <c r="J69" i="11"/>
  <c r="I69" i="11"/>
  <c r="J18" i="11"/>
  <c r="I18" i="11"/>
  <c r="E46" i="11"/>
  <c r="F18" i="11"/>
  <c r="E18" i="11"/>
  <c r="G40" i="11"/>
  <c r="F69" i="11"/>
  <c r="E69" i="11"/>
  <c r="F40" i="11" l="1"/>
  <c r="I41" i="11"/>
  <c r="F41" i="11"/>
  <c r="C65" i="11"/>
  <c r="G65" i="11"/>
  <c r="I40" i="11"/>
  <c r="J40" i="11"/>
  <c r="D66" i="11"/>
  <c r="E65" i="11" l="1"/>
  <c r="F65" i="11"/>
  <c r="G66" i="11"/>
  <c r="I65" i="11"/>
  <c r="J65" i="11"/>
  <c r="E44" i="1"/>
  <c r="I66" i="11" l="1"/>
  <c r="J66" i="11"/>
  <c r="E40" i="1"/>
  <c r="E41" i="1"/>
  <c r="E42" i="1"/>
  <c r="E43" i="1"/>
  <c r="E45" i="1"/>
  <c r="J84" i="1" l="1"/>
  <c r="H84" i="1"/>
  <c r="I84" i="1"/>
  <c r="G85" i="1"/>
  <c r="J85" i="1" s="1"/>
  <c r="H85" i="1"/>
  <c r="I85" i="1"/>
  <c r="F85" i="1"/>
  <c r="J82" i="1"/>
  <c r="I82" i="1"/>
  <c r="H82" i="1"/>
  <c r="D10" i="4" l="1"/>
  <c r="D9" i="4"/>
  <c r="D8" i="4"/>
  <c r="E8" i="4"/>
  <c r="F8" i="4"/>
  <c r="G8" i="4"/>
  <c r="H8" i="4"/>
  <c r="I8" i="4"/>
  <c r="J8" i="4"/>
  <c r="C8" i="4"/>
  <c r="E86" i="1" l="1"/>
  <c r="E85" i="1"/>
  <c r="E84" i="1"/>
  <c r="E83" i="1"/>
  <c r="E82" i="1"/>
  <c r="E81" i="1"/>
  <c r="I80" i="1"/>
  <c r="H80" i="1"/>
  <c r="G80" i="1"/>
  <c r="F80" i="1"/>
  <c r="C80" i="1"/>
  <c r="E78" i="1"/>
  <c r="E74" i="1"/>
  <c r="E73" i="1"/>
  <c r="E72" i="1"/>
  <c r="E71" i="1"/>
  <c r="I70" i="1"/>
  <c r="H70" i="1"/>
  <c r="G70" i="1"/>
  <c r="F70" i="1"/>
  <c r="E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H52" i="1" s="1"/>
  <c r="G57" i="1"/>
  <c r="G52" i="1" s="1"/>
  <c r="J52" i="1" s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C27" i="1"/>
  <c r="E26" i="1"/>
  <c r="E25" i="1"/>
  <c r="I24" i="1"/>
  <c r="H24" i="1"/>
  <c r="G24" i="1"/>
  <c r="F24" i="1"/>
  <c r="C24" i="1"/>
  <c r="E52" i="1" l="1"/>
  <c r="H51" i="1"/>
  <c r="H76" i="1" s="1"/>
  <c r="H77" i="1" s="1"/>
  <c r="C51" i="1"/>
  <c r="C76" i="1" s="1"/>
  <c r="C77" i="1" s="1"/>
  <c r="E80" i="1"/>
  <c r="E54" i="1"/>
  <c r="E57" i="1"/>
  <c r="E65" i="1"/>
  <c r="F51" i="1"/>
  <c r="F76" i="1" s="1"/>
  <c r="D76" i="1"/>
  <c r="G51" i="1"/>
  <c r="I51" i="1"/>
  <c r="I76" i="1" s="1"/>
  <c r="I77" i="1" s="1"/>
  <c r="E29" i="1"/>
  <c r="E27" i="1"/>
  <c r="E24" i="1"/>
  <c r="G76" i="1" l="1"/>
  <c r="G77" i="1" s="1"/>
  <c r="J51" i="1"/>
  <c r="E51" i="1"/>
  <c r="F77" i="1"/>
  <c r="C66" i="11" l="1"/>
  <c r="J77" i="1"/>
  <c r="E76" i="1"/>
  <c r="E77" i="1"/>
  <c r="E66" i="11" l="1"/>
  <c r="F66" i="11"/>
</calcChain>
</file>

<file path=xl/sharedStrings.xml><?xml version="1.0" encoding="utf-8"?>
<sst xmlns="http://schemas.openxmlformats.org/spreadsheetml/2006/main" count="319" uniqueCount="163">
  <si>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</si>
  <si>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</si>
  <si>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</si>
  <si>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</si>
  <si>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</si>
  <si>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</si>
  <si>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</si>
  <si>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</si>
  <si>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</si>
  <si>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</si>
  <si>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</si>
  <si>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</si>
  <si>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</si>
  <si>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</si>
  <si>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</si>
  <si>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</si>
  <si>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</si>
  <si>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</si>
  <si>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</si>
  <si>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</si>
  <si>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</si>
  <si>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</si>
  <si>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</si>
  <si>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грн.</t>
  </si>
  <si>
    <t>надходження коштів як компенсація орендарем комунальних послуг</t>
  </si>
  <si>
    <t>Назва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</si>
  <si>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</si>
  <si>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</si>
  <si>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</si>
  <si>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</si>
  <si>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</si>
  <si>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</si>
  <si>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</si>
  <si>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</si>
  <si>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Інші надходження (дохід) (розписати)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</si>
  <si>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</si>
  <si>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</si>
  <si>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</si>
  <si>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</si>
  <si>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</si>
  <si>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</si>
  <si>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</si>
  <si>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</si>
  <si>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</si>
  <si>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</si>
  <si>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</si>
  <si>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</si>
  <si>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</si>
  <si>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</si>
  <si>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</si>
  <si>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</si>
  <si>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</si>
  <si>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</si>
  <si>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</si>
  <si>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</si>
  <si>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</si>
  <si>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</si>
  <si>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</si>
  <si>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</si>
  <si>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</si>
  <si>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</si>
  <si>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</si>
  <si>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</si>
  <si>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</si>
  <si>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</si>
  <si>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</si>
  <si>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</si>
  <si>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</si>
  <si>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</si>
  <si>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</si>
  <si>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</si>
  <si>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</si>
  <si>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</si>
  <si>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</si>
  <si>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</si>
  <si>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</si>
  <si>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</si>
  <si>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</si>
  <si>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</si>
  <si>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</si>
  <si>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</si>
  <si>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</si>
  <si>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</si>
  <si>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</si>
  <si>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</si>
  <si>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</si>
  <si>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</si>
  <si>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</si>
  <si>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</si>
  <si>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</si>
  <si>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</si>
  <si>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</si>
  <si>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</si>
  <si>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</si>
  <si>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</si>
  <si>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</si>
  <si>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</si>
  <si>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</si>
  <si>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</si>
  <si>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</si>
  <si>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</si>
  <si>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Кошти міськими бюджету</t>
  </si>
  <si>
    <t>Видатки від інвестиційної діяльності, у т.ч.:</t>
  </si>
  <si>
    <t>Затверджений</t>
  </si>
  <si>
    <t>Уточнений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</si>
  <si>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</si>
  <si>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</si>
  <si>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</si>
  <si>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</si>
  <si>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придбання основних засобів всього, в тому числі: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</si>
  <si>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</si>
  <si>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</si>
  <si>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Інвестиційна діяльність підприємства очикувана у 2022 році</t>
  </si>
  <si>
    <t>Мартишкін О.В.</t>
  </si>
  <si>
    <t>Кушнір Н.І.</t>
  </si>
  <si>
    <t>Факт минулого року</t>
  </si>
  <si>
    <t>шт</t>
  </si>
  <si>
    <t>Портативний дефібрилятор з функцією синхронізації</t>
  </si>
  <si>
    <t>Кількість (очікувана)</t>
  </si>
  <si>
    <t>Citolab</t>
  </si>
  <si>
    <t>Вартість (очікувана)</t>
  </si>
  <si>
    <t>Од. виміру</t>
  </si>
  <si>
    <t>Інші надходження (дохід) (неопераційний дохід від амортизації по НА та ОЗ)</t>
  </si>
  <si>
    <t>Телефон:   +380667001573</t>
  </si>
  <si>
    <t>Одиниця виміру:      грн.</t>
  </si>
  <si>
    <t>Місцезнаходження:  м. Дніпро, вул. 20-річчя Перемоги, 12</t>
  </si>
  <si>
    <t>КОМУНАЛЬНОГО  НЕКОМЕРЦІЙНОГО  ПІДПРИЄМСТВА "ДНІПРОВСЬКИЙ ЦЕНТР ПЕРВИННОЇ МЕДИКО-САНІТАРНОЇ                                                                    ДОПОМОГИ №10"  ДНІПРОВСЬКОЇ МІСЬКОЇ РАДИ</t>
  </si>
  <si>
    <t>за    2023      рік</t>
  </si>
  <si>
    <t>Олександра БОДНЯ</t>
  </si>
  <si>
    <t>(Посада, підпис, Власне ім'я ПРІЗВИЩЕ)</t>
  </si>
  <si>
    <t xml:space="preserve">Плановий рік, усього </t>
  </si>
  <si>
    <t>X</t>
  </si>
  <si>
    <t xml:space="preserve"> ФІНАНСОВИЙ  ПЛАН</t>
  </si>
  <si>
    <t xml:space="preserve">Заступник директора - начальник управління фінансово-економічного забезпечення - головний бухгалтер </t>
  </si>
  <si>
    <t>Ольга  ВОРОНЬКО</t>
  </si>
  <si>
    <t>Х</t>
  </si>
  <si>
    <t>Додаток 2</t>
  </si>
  <si>
    <t>ЗВІТ ПРО ВИКОНАННЯ ФІНАНСОВОГО ПЛАНУ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</si>
  <si>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</si>
  <si>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</si>
  <si>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</si>
  <si>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</si>
  <si>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</si>
  <si>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</si>
  <si>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</si>
  <si>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</si>
  <si>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доходи надавача за програмою медичних гарантій від НСЗУ</t>
  </si>
  <si>
    <t>медична субвенція та інши субвенції</t>
  </si>
  <si>
    <t>Дохід (виручка) за рахунок коштів бюджету міста</t>
  </si>
  <si>
    <t>Інші доходи, у т.ч.: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</si>
  <si>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</si>
  <si>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</si>
  <si>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благодійні внески, гранти та дарунки </t>
  </si>
  <si>
    <t>доходи з місцевого бюджету цільового фінансування по капітальних видатках</t>
  </si>
  <si>
    <t>основні засоби</t>
  </si>
  <si>
    <t>інші необоротни матеріальни активи</t>
  </si>
  <si>
    <t>нематеріальні активи</t>
  </si>
  <si>
    <t xml:space="preserve"> єдиний внесок на загальнообов'язкове державне соціальне страхування               </t>
  </si>
  <si>
    <t xml:space="preserve">                       (П.І.Б.)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</si>
  <si>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</si>
  <si>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Середньооблікова кількість штатних працівників  150</t>
  </si>
  <si>
    <t>Звітний період (ІІ квартал 2023 року)</t>
  </si>
  <si>
    <r>
      <rPr>
        <u/>
        <sz val="13.5"/>
        <rFont val="Times New Roman"/>
        <family val="1"/>
        <charset val="204"/>
      </rPr>
      <t>за І півріччя 2023 року</t>
    </r>
    <r>
      <rPr>
        <sz val="13.5"/>
        <rFont val="Times New Roman"/>
        <family val="1"/>
        <charset val="204"/>
      </rPr>
      <t xml:space="preserve"> (квартал, рік)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</si>
</sst>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3" fillId="0" borderId="0"/>
    <xf numFmtId="0" fontId="14" fillId="0" borderId="0"/>
    <xf numFmtId="0" fontId="15" fillId="0" borderId="0"/>
  </cellStyleXfs>
  <cellXfs count="15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" fillId="4" borderId="0" xfId="3" applyFont="1" applyFill="1"/>
    <xf numFmtId="0" fontId="1" fillId="4" borderId="0" xfId="3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1" fillId="4" borderId="4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1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4" xfId="3" applyFont="1" applyBorder="1" applyAlignment="1" applyProtection="1">
      <alignment vertical="center" wrapText="1"/>
      <protection locked="0"/>
    </xf>
    <xf numFmtId="0" fontId="8" fillId="0" borderId="4" xfId="3" applyFont="1" applyBorder="1" applyAlignment="1" applyProtection="1">
      <alignment horizontal="left" vertical="center" wrapText="1"/>
      <protection locked="0"/>
    </xf>
    <xf numFmtId="0" fontId="4" fillId="0" borderId="4" xfId="3" applyFont="1" applyBorder="1" applyAlignment="1">
      <alignment horizontal="center" vertical="center"/>
    </xf>
    <xf numFmtId="0" fontId="2" fillId="2" borderId="4" xfId="0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6" fillId="0" borderId="4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5" fillId="0" borderId="4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9" fillId="0" borderId="2" xfId="3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8" fillId="0" borderId="4" xfId="3" applyFont="1" applyBorder="1" applyAlignment="1" applyProtection="1">
      <alignment horizontal="center" vertical="center" wrapText="1"/>
      <protection locked="0"/>
    </xf>
    <xf numFmtId="14" fontId="8" fillId="0" borderId="4" xfId="3" applyNumberFormat="1" applyFont="1" applyBorder="1" applyAlignment="1" applyProtection="1">
      <alignment horizontal="center" vertical="center" wrapText="1"/>
      <protection locked="0"/>
    </xf>
    <xf numFmtId="0" fontId="18" fillId="2" borderId="4" xfId="3" applyFont="1" applyFill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justify" vertical="center" wrapText="1"/>
    </xf>
    <xf numFmtId="3" fontId="1" fillId="4" borderId="4" xfId="3" applyNumberFormat="1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3" fontId="2" fillId="0" borderId="4" xfId="0" applyNumberFormat="1" applyFont="1" applyBorder="1" applyAlignment="1">
      <alignment horizontal="center" vertical="center"/>
    </xf>
    <xf numFmtId="0" fontId="18" fillId="0" borderId="4" xfId="3" applyFont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4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167" fontId="5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5" fillId="2" borderId="4" xfId="0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2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2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Protection="1">
      <protection locked="0"/>
    </xf>
    <xf numFmtId="3" fontId="4" fillId="0" borderId="0" xfId="0" applyNumberFormat="1" applyFont="1" applyProtection="1">
      <protection locked="0"/>
    </xf>
    <xf numFmtId="3" fontId="1" fillId="3" borderId="0" xfId="0" applyNumberFormat="1" applyFont="1" applyFill="1" applyProtection="1">
      <protection locked="0"/>
    </xf>
    <xf numFmtId="0" fontId="6" fillId="2" borderId="7" xfId="3" applyFont="1" applyFill="1" applyBorder="1" applyAlignment="1">
      <alignment horizontal="center" vertical="center"/>
    </xf>
    <xf numFmtId="0" fontId="17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2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3" xfId="3" applyFont="1" applyBorder="1" applyAlignment="1" applyProtection="1">
      <alignment horizontal="center" vertical="center" wrapText="1"/>
      <protection locked="0"/>
    </xf>
    <xf numFmtId="0" fontId="8" fillId="0" borderId="6" xfId="3" applyFont="1" applyBorder="1" applyAlignment="1" applyProtection="1">
      <alignment horizontal="center" vertical="center" wrapText="1"/>
      <protection locked="0"/>
    </xf>
    <xf numFmtId="0" fontId="11" fillId="2" borderId="4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9" fillId="0" borderId="0" xfId="3" applyFont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diya/Desktop/&#1092;&#1110;&#1085;&#1087;&#1083;&#1072;&#1085;/&#1092;&#1110;&#1085;&#1087;&#1083;&#1072;&#1085;%202022%20&#1088;&#1110;&#1082;/2022%20&#1088;&#1110;&#1082;/&#1076;&#1086;&#1076;&#1072;&#1090;&#1086;&#1082;%201%20(&#1092;&#1110;&#1085;&#1087;&#1083;&#1072;&#1085;)%202022%20&#1094;&#1077;&#1085;&#1090;&#1088;&#107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  <sheetName val="фін звіт"/>
    </sheetNames>
    <sheetDataSet>
      <sheetData sheetId="0">
        <row r="30">
          <cell r="F30">
            <v>0</v>
          </cell>
        </row>
        <row r="31">
          <cell r="F31">
            <v>0</v>
          </cell>
        </row>
        <row r="58">
          <cell r="F58">
            <v>0</v>
          </cell>
        </row>
        <row r="66">
          <cell r="F66">
            <v>0</v>
          </cell>
        </row>
        <row r="67">
          <cell r="F67">
            <v>0</v>
          </cell>
        </row>
        <row r="69">
          <cell r="F69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88">
          <cell r="I88">
            <v>181.25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4"/>
  <sheetViews>
    <sheetView view="pageBreakPreview" zoomScaleNormal="89" zoomScaleSheetLayoutView="100" workbookViewId="0">
      <selection activeCell="I49" sqref="I49"/>
    </sheetView>
  </sheetViews>
  <sheetFormatPr defaultColWidth="9.125" defaultRowHeight="17.7" x14ac:dyDescent="0.3"/>
  <cols>
    <col min="1" max="1" width="72.625" style="13" customWidth="1"/>
    <col min="2" max="2" width="7.125" style="13" customWidth="1"/>
    <col min="3" max="3" width="15.875" style="12" customWidth="1"/>
    <col min="4" max="4" width="15.25" style="12" customWidth="1"/>
    <col min="5" max="5" width="15" style="12" customWidth="1"/>
    <col min="6" max="6" width="16.625" style="12" customWidth="1"/>
    <col min="7" max="7" width="14.75" style="12" customWidth="1"/>
    <col min="8" max="8" width="12.875" style="12" customWidth="1"/>
    <col min="9" max="9" width="13.375" style="12" customWidth="1"/>
    <col min="10" max="10" width="12.375" style="1" bestFit="1" customWidth="1"/>
    <col min="11" max="11" width="11.125" style="1" bestFit="1" customWidth="1"/>
    <col min="12" max="16384" width="9.125" style="1"/>
  </cols>
  <sheetData>
    <row r="1" spans="1:12" ht="18.7" customHeight="1" x14ac:dyDescent="0.3">
      <c r="A1" s="15"/>
      <c r="B1" s="15"/>
      <c r="C1" s="16"/>
      <c r="D1" s="17" t="s">
        <v>35</v>
      </c>
      <c r="E1" s="18"/>
      <c r="F1" s="18"/>
      <c r="G1" s="19"/>
    </row>
    <row r="2" spans="1:12" ht="17.350000000000001" customHeight="1" x14ac:dyDescent="0.3">
      <c r="A2" s="15"/>
      <c r="B2" s="15"/>
      <c r="C2" s="16"/>
      <c r="D2" s="126" t="s">
        <v>36</v>
      </c>
      <c r="E2" s="126"/>
      <c r="F2" s="126"/>
      <c r="G2" s="126"/>
      <c r="H2" s="126"/>
      <c r="I2" s="126"/>
    </row>
    <row r="3" spans="1:12" ht="18.7" customHeight="1" x14ac:dyDescent="0.3">
      <c r="A3" s="15"/>
      <c r="B3" s="15"/>
      <c r="C3" s="16"/>
      <c r="D3" s="20"/>
      <c r="E3" s="20"/>
      <c r="F3" s="20"/>
      <c r="G3" s="21"/>
      <c r="H3" s="22"/>
      <c r="I3" s="22"/>
    </row>
    <row r="4" spans="1:12" ht="19.55" customHeight="1" x14ac:dyDescent="0.3">
      <c r="A4" s="23" t="s">
        <v>37</v>
      </c>
      <c r="B4" s="15"/>
      <c r="C4" s="16"/>
      <c r="D4" s="127" t="s">
        <v>38</v>
      </c>
      <c r="E4" s="127"/>
      <c r="F4" s="127"/>
      <c r="G4" s="127"/>
      <c r="H4" s="127"/>
      <c r="I4" s="127"/>
    </row>
    <row r="5" spans="1:12" ht="38.75" customHeight="1" x14ac:dyDescent="0.3">
      <c r="A5" s="36" t="s">
        <v>133</v>
      </c>
      <c r="B5" s="15"/>
      <c r="C5" s="16"/>
      <c r="D5" s="128" t="s">
        <v>159</v>
      </c>
      <c r="E5" s="128"/>
      <c r="F5" s="128"/>
      <c r="G5" s="128"/>
      <c r="H5" s="128"/>
      <c r="I5" s="128"/>
    </row>
    <row r="6" spans="1:12" ht="18" customHeight="1" x14ac:dyDescent="0.3">
      <c r="A6" s="33" t="s">
        <v>134</v>
      </c>
      <c r="B6" s="15"/>
      <c r="C6" s="16"/>
      <c r="D6" s="129" t="s">
        <v>128</v>
      </c>
      <c r="E6" s="129"/>
      <c r="F6" s="129"/>
      <c r="G6" s="129"/>
      <c r="H6" s="129"/>
      <c r="I6" s="129"/>
    </row>
    <row r="7" spans="1:12" ht="18" customHeight="1" x14ac:dyDescent="0.3">
      <c r="A7" s="34" t="s">
        <v>129</v>
      </c>
      <c r="B7" s="15"/>
      <c r="C7" s="16"/>
      <c r="D7" s="130" t="s">
        <v>129</v>
      </c>
      <c r="E7" s="130"/>
      <c r="F7" s="130"/>
      <c r="G7" s="130"/>
      <c r="H7" s="130"/>
      <c r="I7" s="130"/>
    </row>
    <row r="8" spans="1:12" ht="18" customHeight="1" x14ac:dyDescent="0.3">
      <c r="A8" s="24"/>
      <c r="B8" s="15"/>
      <c r="C8" s="16"/>
      <c r="D8" s="32"/>
      <c r="E8" s="32"/>
      <c r="F8" s="32"/>
      <c r="G8" s="32"/>
      <c r="H8" s="32"/>
      <c r="I8" s="32"/>
    </row>
    <row r="9" spans="1:12" ht="18" customHeight="1" x14ac:dyDescent="0.3">
      <c r="A9" s="25" t="s">
        <v>124</v>
      </c>
      <c r="B9" s="15"/>
      <c r="C9" s="16"/>
      <c r="D9" s="26" t="s">
        <v>21</v>
      </c>
      <c r="E9" s="64"/>
      <c r="F9" s="65"/>
      <c r="G9" s="32"/>
      <c r="H9" s="32"/>
      <c r="I9" s="32"/>
    </row>
    <row r="10" spans="1:12" ht="18" customHeight="1" x14ac:dyDescent="0.3">
      <c r="A10" s="25" t="s">
        <v>160</v>
      </c>
      <c r="B10" s="15"/>
      <c r="C10" s="16"/>
      <c r="D10" s="26" t="s">
        <v>103</v>
      </c>
      <c r="E10" s="64"/>
      <c r="F10" s="65"/>
      <c r="G10" s="32"/>
      <c r="H10" s="32"/>
      <c r="I10" s="32"/>
    </row>
    <row r="11" spans="1:12" ht="18" customHeight="1" x14ac:dyDescent="0.3">
      <c r="A11" s="25" t="s">
        <v>125</v>
      </c>
      <c r="B11" s="15"/>
      <c r="C11" s="16"/>
      <c r="D11" s="26" t="s">
        <v>104</v>
      </c>
      <c r="E11" s="64" t="s">
        <v>135</v>
      </c>
      <c r="F11" s="65">
        <v>45107</v>
      </c>
      <c r="G11" s="32"/>
      <c r="H11" s="32"/>
      <c r="I11" s="32"/>
    </row>
    <row r="12" spans="1:12" ht="18" customHeight="1" x14ac:dyDescent="0.3">
      <c r="A12" s="25" t="s">
        <v>123</v>
      </c>
      <c r="B12" s="15"/>
      <c r="C12" s="16"/>
      <c r="D12" s="131" t="s">
        <v>22</v>
      </c>
      <c r="E12" s="132"/>
      <c r="F12" s="133"/>
      <c r="G12" s="32"/>
      <c r="H12" s="32"/>
      <c r="I12" s="32"/>
    </row>
    <row r="13" spans="1:12" ht="18" customHeight="1" x14ac:dyDescent="0.3">
      <c r="A13" s="24"/>
      <c r="B13" s="15"/>
      <c r="C13" s="16"/>
      <c r="D13" s="32"/>
      <c r="E13" s="32"/>
      <c r="F13" s="32"/>
      <c r="G13" s="32"/>
      <c r="H13" s="32"/>
      <c r="I13" s="32"/>
    </row>
    <row r="14" spans="1:12" ht="22.6" customHeight="1" x14ac:dyDescent="0.3">
      <c r="A14" s="124" t="s">
        <v>132</v>
      </c>
      <c r="B14" s="124"/>
      <c r="C14" s="124"/>
      <c r="D14" s="124"/>
      <c r="E14" s="124"/>
      <c r="F14" s="124"/>
      <c r="G14" s="124"/>
      <c r="H14" s="124"/>
      <c r="I14" s="124"/>
      <c r="L14" s="2"/>
    </row>
    <row r="15" spans="1:12" ht="41.95" customHeight="1" x14ac:dyDescent="0.3">
      <c r="A15" s="125" t="s">
        <v>126</v>
      </c>
      <c r="B15" s="125"/>
      <c r="C15" s="125"/>
      <c r="D15" s="125"/>
      <c r="E15" s="125"/>
      <c r="F15" s="125"/>
      <c r="G15" s="125"/>
      <c r="H15" s="125"/>
      <c r="I15" s="125"/>
    </row>
    <row r="16" spans="1:12" ht="20.399999999999999" customHeight="1" x14ac:dyDescent="0.3">
      <c r="A16" s="122" t="s">
        <v>17</v>
      </c>
      <c r="B16" s="122"/>
      <c r="C16" s="122"/>
      <c r="D16" s="122"/>
      <c r="E16" s="122"/>
      <c r="F16" s="122"/>
      <c r="G16" s="122"/>
      <c r="H16" s="122"/>
      <c r="I16" s="122"/>
    </row>
    <row r="17" spans="1:10" ht="20.25" customHeight="1" x14ac:dyDescent="0.3">
      <c r="A17" s="123" t="s">
        <v>127</v>
      </c>
      <c r="B17" s="123"/>
      <c r="C17" s="123"/>
      <c r="D17" s="123"/>
      <c r="E17" s="123"/>
      <c r="F17" s="123"/>
      <c r="G17" s="123"/>
      <c r="H17" s="123"/>
      <c r="I17" s="123"/>
    </row>
    <row r="18" spans="1:10" ht="17.5" customHeight="1" x14ac:dyDescent="0.3">
      <c r="A18" s="37"/>
      <c r="B18" s="38"/>
      <c r="C18" s="38"/>
      <c r="D18" s="38"/>
      <c r="E18" s="38"/>
      <c r="H18" s="39"/>
      <c r="I18" s="12" t="s">
        <v>23</v>
      </c>
    </row>
    <row r="19" spans="1:10" ht="14.95" customHeight="1" x14ac:dyDescent="0.3">
      <c r="A19" s="134" t="s">
        <v>1</v>
      </c>
      <c r="B19" s="134" t="s">
        <v>0</v>
      </c>
      <c r="C19" s="134" t="s">
        <v>115</v>
      </c>
      <c r="D19" s="134" t="s">
        <v>39</v>
      </c>
      <c r="E19" s="134" t="s">
        <v>130</v>
      </c>
      <c r="F19" s="134" t="s">
        <v>40</v>
      </c>
      <c r="G19" s="134"/>
      <c r="H19" s="134"/>
      <c r="I19" s="134"/>
    </row>
    <row r="20" spans="1:10" ht="30.1" customHeight="1" x14ac:dyDescent="0.3">
      <c r="A20" s="134"/>
      <c r="B20" s="134"/>
      <c r="C20" s="134"/>
      <c r="D20" s="134"/>
      <c r="E20" s="134"/>
      <c r="F20" s="78" t="s">
        <v>5</v>
      </c>
      <c r="G20" s="27" t="s">
        <v>6</v>
      </c>
      <c r="H20" s="27" t="s">
        <v>7</v>
      </c>
      <c r="I20" s="27" t="s">
        <v>8</v>
      </c>
    </row>
    <row r="21" spans="1:10" ht="14.3" customHeight="1" x14ac:dyDescent="0.3">
      <c r="A21" s="66" t="s">
        <v>2</v>
      </c>
      <c r="B21" s="66" t="s">
        <v>3</v>
      </c>
      <c r="C21" s="66">
        <v>3</v>
      </c>
      <c r="D21" s="66">
        <v>4</v>
      </c>
      <c r="E21" s="66">
        <v>5</v>
      </c>
      <c r="F21" s="66">
        <v>6</v>
      </c>
      <c r="G21" s="75">
        <v>7</v>
      </c>
      <c r="H21" s="75">
        <v>8</v>
      </c>
      <c r="I21" s="75">
        <v>9</v>
      </c>
    </row>
    <row r="22" spans="1:10" ht="14.95" customHeight="1" x14ac:dyDescent="0.3">
      <c r="A22" s="135" t="s">
        <v>41</v>
      </c>
      <c r="B22" s="135"/>
      <c r="C22" s="135"/>
      <c r="D22" s="135"/>
      <c r="E22" s="135"/>
      <c r="F22" s="135"/>
      <c r="G22" s="135"/>
      <c r="H22" s="135"/>
      <c r="I22" s="135"/>
    </row>
    <row r="23" spans="1:10" x14ac:dyDescent="0.3">
      <c r="A23" s="135" t="s">
        <v>42</v>
      </c>
      <c r="B23" s="135"/>
      <c r="C23" s="135"/>
      <c r="D23" s="135"/>
      <c r="E23" s="135"/>
      <c r="F23" s="135"/>
      <c r="G23" s="135"/>
      <c r="H23" s="135"/>
      <c r="I23" s="135"/>
    </row>
    <row r="24" spans="1:10" ht="31.25" x14ac:dyDescent="0.3">
      <c r="A24" s="107" t="s">
        <v>43</v>
      </c>
      <c r="B24" s="108" t="s">
        <v>44</v>
      </c>
      <c r="C24" s="67">
        <f>C25+C26</f>
        <v>44271857</v>
      </c>
      <c r="D24" s="67">
        <v>0</v>
      </c>
      <c r="E24" s="67">
        <f t="shared" ref="E24:E38" si="0">F24+G24+H24+I24</f>
        <v>41482730</v>
      </c>
      <c r="F24" s="67">
        <f>F25+F26</f>
        <v>10822681</v>
      </c>
      <c r="G24" s="67">
        <f>G25+G26</f>
        <v>10839286</v>
      </c>
      <c r="H24" s="67">
        <f>H25+H26</f>
        <v>10197739</v>
      </c>
      <c r="I24" s="67">
        <f>I25+I26</f>
        <v>9623024</v>
      </c>
    </row>
    <row r="25" spans="1:10" ht="22.6" customHeight="1" x14ac:dyDescent="0.3">
      <c r="A25" s="28" t="s">
        <v>45</v>
      </c>
      <c r="B25" s="29" t="s">
        <v>46</v>
      </c>
      <c r="C25" s="68">
        <v>44271857</v>
      </c>
      <c r="D25" s="68" t="s">
        <v>131</v>
      </c>
      <c r="E25" s="69">
        <f t="shared" si="0"/>
        <v>41482730</v>
      </c>
      <c r="F25" s="69">
        <v>10822681</v>
      </c>
      <c r="G25" s="69">
        <v>10839286</v>
      </c>
      <c r="H25" s="69">
        <v>10197739</v>
      </c>
      <c r="I25" s="69">
        <v>9623024</v>
      </c>
      <c r="J25" s="119">
        <f>F25+G25</f>
        <v>21661967</v>
      </c>
    </row>
    <row r="26" spans="1:10" ht="18" customHeight="1" x14ac:dyDescent="0.3">
      <c r="A26" s="28" t="s">
        <v>47</v>
      </c>
      <c r="B26" s="29" t="s">
        <v>48</v>
      </c>
      <c r="C26" s="68">
        <v>0</v>
      </c>
      <c r="D26" s="68" t="s">
        <v>131</v>
      </c>
      <c r="E26" s="69">
        <f t="shared" si="0"/>
        <v>0</v>
      </c>
      <c r="F26" s="69">
        <v>0</v>
      </c>
      <c r="G26" s="70">
        <v>0</v>
      </c>
      <c r="H26" s="70">
        <v>0</v>
      </c>
      <c r="I26" s="70">
        <v>0</v>
      </c>
    </row>
    <row r="27" spans="1:10" ht="23.3" customHeight="1" x14ac:dyDescent="0.3">
      <c r="A27" s="71" t="s">
        <v>49</v>
      </c>
      <c r="B27" s="108" t="s">
        <v>50</v>
      </c>
      <c r="C27" s="109">
        <f>C28</f>
        <v>10467212</v>
      </c>
      <c r="D27" s="109">
        <v>0</v>
      </c>
      <c r="E27" s="67">
        <f t="shared" si="0"/>
        <v>8725775</v>
      </c>
      <c r="F27" s="109">
        <f>F28</f>
        <v>2008455</v>
      </c>
      <c r="G27" s="109">
        <f>G28</f>
        <v>2415211</v>
      </c>
      <c r="H27" s="109">
        <f>H28</f>
        <v>2051753</v>
      </c>
      <c r="I27" s="109">
        <f>I28</f>
        <v>2250356</v>
      </c>
    </row>
    <row r="28" spans="1:10" x14ac:dyDescent="0.3">
      <c r="A28" s="40" t="s">
        <v>51</v>
      </c>
      <c r="B28" s="29" t="s">
        <v>52</v>
      </c>
      <c r="C28" s="68">
        <v>10467212</v>
      </c>
      <c r="D28" s="68" t="s">
        <v>131</v>
      </c>
      <c r="E28" s="69">
        <f t="shared" si="0"/>
        <v>8725775</v>
      </c>
      <c r="F28" s="68">
        <v>2008455</v>
      </c>
      <c r="G28" s="68">
        <v>2415211</v>
      </c>
      <c r="H28" s="68">
        <v>2051753</v>
      </c>
      <c r="I28" s="68">
        <v>2250356</v>
      </c>
      <c r="J28" s="120">
        <f>F28+G28</f>
        <v>4423666</v>
      </c>
    </row>
    <row r="29" spans="1:10" x14ac:dyDescent="0.3">
      <c r="A29" s="41" t="s">
        <v>53</v>
      </c>
      <c r="B29" s="83">
        <v>1030</v>
      </c>
      <c r="C29" s="67">
        <f>C30+C31+C32+C33+C34+C35+C36+C37+C38</f>
        <v>15773013</v>
      </c>
      <c r="D29" s="67">
        <v>0</v>
      </c>
      <c r="E29" s="67">
        <f t="shared" si="0"/>
        <v>14432512</v>
      </c>
      <c r="F29" s="67">
        <f>F30+F31+F32+F33+F34+F35+F36+F37+F38</f>
        <v>3927292</v>
      </c>
      <c r="G29" s="67">
        <f>G30+G31+G32+G33+G34+G35+G36+G37+G38</f>
        <v>2973220</v>
      </c>
      <c r="H29" s="67">
        <f>H30+H31+H32+H33+H34+H35+H36+H37+H38</f>
        <v>3708000</v>
      </c>
      <c r="I29" s="67">
        <f>I30+I31+I32+I33+I34+I35+I36+I37+I38</f>
        <v>3824000</v>
      </c>
    </row>
    <row r="30" spans="1:10" ht="31.95" x14ac:dyDescent="0.3">
      <c r="A30" s="42" t="s">
        <v>54</v>
      </c>
      <c r="B30" s="43">
        <v>1031</v>
      </c>
      <c r="C30" s="69">
        <v>0</v>
      </c>
      <c r="D30" s="68" t="s">
        <v>131</v>
      </c>
      <c r="E30" s="69">
        <f t="shared" si="0"/>
        <v>0</v>
      </c>
      <c r="F30" s="69">
        <v>0</v>
      </c>
      <c r="G30" s="74">
        <v>0</v>
      </c>
      <c r="H30" s="74">
        <v>0</v>
      </c>
      <c r="I30" s="74">
        <v>0</v>
      </c>
    </row>
    <row r="31" spans="1:10" ht="36.700000000000003" customHeight="1" x14ac:dyDescent="0.3">
      <c r="A31" s="42" t="s">
        <v>20</v>
      </c>
      <c r="B31" s="43">
        <v>1032</v>
      </c>
      <c r="C31" s="69">
        <v>0</v>
      </c>
      <c r="D31" s="68" t="s">
        <v>131</v>
      </c>
      <c r="E31" s="69">
        <f t="shared" si="0"/>
        <v>0</v>
      </c>
      <c r="F31" s="69">
        <v>0</v>
      </c>
      <c r="G31" s="74">
        <v>0</v>
      </c>
      <c r="H31" s="74">
        <v>0</v>
      </c>
      <c r="I31" s="74">
        <v>0</v>
      </c>
    </row>
    <row r="32" spans="1:10" ht="23.3" customHeight="1" x14ac:dyDescent="0.3">
      <c r="A32" s="45" t="s">
        <v>10</v>
      </c>
      <c r="B32" s="43">
        <v>1033</v>
      </c>
      <c r="C32" s="69">
        <v>5028461</v>
      </c>
      <c r="D32" s="68" t="s">
        <v>131</v>
      </c>
      <c r="E32" s="69">
        <f t="shared" si="0"/>
        <v>5484989</v>
      </c>
      <c r="F32" s="69">
        <v>1506761</v>
      </c>
      <c r="G32" s="74">
        <v>1020228</v>
      </c>
      <c r="H32" s="74">
        <v>1500000</v>
      </c>
      <c r="I32" s="74">
        <v>1458000</v>
      </c>
      <c r="J32" s="120">
        <f>F32+G32</f>
        <v>2526989</v>
      </c>
    </row>
    <row r="33" spans="1:11" ht="21.1" customHeight="1" x14ac:dyDescent="0.3">
      <c r="A33" s="42" t="s">
        <v>55</v>
      </c>
      <c r="B33" s="43">
        <v>1034</v>
      </c>
      <c r="C33" s="69">
        <v>0</v>
      </c>
      <c r="D33" s="68" t="s">
        <v>131</v>
      </c>
      <c r="E33" s="69">
        <f t="shared" si="0"/>
        <v>0</v>
      </c>
      <c r="F33" s="69">
        <v>0</v>
      </c>
      <c r="G33" s="74">
        <v>0</v>
      </c>
      <c r="H33" s="74">
        <v>0</v>
      </c>
      <c r="I33" s="74">
        <v>0</v>
      </c>
      <c r="J33" s="120">
        <f t="shared" ref="J33:J37" si="1">F33+G33</f>
        <v>0</v>
      </c>
    </row>
    <row r="34" spans="1:11" ht="18.7" customHeight="1" x14ac:dyDescent="0.3">
      <c r="A34" s="46" t="s">
        <v>56</v>
      </c>
      <c r="B34" s="43">
        <v>1035</v>
      </c>
      <c r="C34" s="69">
        <v>415519</v>
      </c>
      <c r="D34" s="68" t="s">
        <v>131</v>
      </c>
      <c r="E34" s="69">
        <f t="shared" si="0"/>
        <v>711215</v>
      </c>
      <c r="F34" s="69">
        <v>87301</v>
      </c>
      <c r="G34" s="69">
        <v>223914</v>
      </c>
      <c r="H34" s="69">
        <v>200000</v>
      </c>
      <c r="I34" s="69">
        <v>200000</v>
      </c>
      <c r="J34" s="120">
        <f t="shared" si="1"/>
        <v>311215</v>
      </c>
    </row>
    <row r="35" spans="1:11" x14ac:dyDescent="0.3">
      <c r="A35" s="40" t="s">
        <v>24</v>
      </c>
      <c r="B35" s="43">
        <v>1036</v>
      </c>
      <c r="C35" s="69">
        <v>883936</v>
      </c>
      <c r="D35" s="68" t="s">
        <v>131</v>
      </c>
      <c r="E35" s="69">
        <f t="shared" si="0"/>
        <v>1019561</v>
      </c>
      <c r="F35" s="69">
        <v>346439</v>
      </c>
      <c r="G35" s="70">
        <v>161122</v>
      </c>
      <c r="H35" s="70">
        <v>162000</v>
      </c>
      <c r="I35" s="70">
        <v>350000</v>
      </c>
      <c r="J35" s="120">
        <f t="shared" si="1"/>
        <v>507561</v>
      </c>
    </row>
    <row r="36" spans="1:11" x14ac:dyDescent="0.3">
      <c r="A36" s="42" t="s">
        <v>57</v>
      </c>
      <c r="B36" s="43">
        <v>1037</v>
      </c>
      <c r="C36" s="69">
        <v>7196137</v>
      </c>
      <c r="D36" s="68" t="s">
        <v>131</v>
      </c>
      <c r="E36" s="69">
        <f t="shared" si="0"/>
        <v>4982042</v>
      </c>
      <c r="F36" s="69">
        <v>1422454</v>
      </c>
      <c r="G36" s="69">
        <v>1019588</v>
      </c>
      <c r="H36" s="69">
        <v>1270000</v>
      </c>
      <c r="I36" s="69">
        <v>1270000</v>
      </c>
      <c r="J36" s="120">
        <f t="shared" si="1"/>
        <v>2442042</v>
      </c>
    </row>
    <row r="37" spans="1:11" ht="31.95" x14ac:dyDescent="0.3">
      <c r="A37" s="42" t="s">
        <v>122</v>
      </c>
      <c r="B37" s="43">
        <v>1038</v>
      </c>
      <c r="C37" s="69">
        <v>2248960</v>
      </c>
      <c r="D37" s="68" t="s">
        <v>131</v>
      </c>
      <c r="E37" s="69">
        <f t="shared" si="0"/>
        <v>2234705</v>
      </c>
      <c r="F37" s="69">
        <v>564337</v>
      </c>
      <c r="G37" s="69">
        <v>548368</v>
      </c>
      <c r="H37" s="69">
        <v>576000</v>
      </c>
      <c r="I37" s="69">
        <v>546000</v>
      </c>
      <c r="J37" s="120">
        <f t="shared" si="1"/>
        <v>1112705</v>
      </c>
    </row>
    <row r="38" spans="1:11" x14ac:dyDescent="0.3">
      <c r="A38" s="42" t="s">
        <v>34</v>
      </c>
      <c r="B38" s="31">
        <v>1039</v>
      </c>
      <c r="C38" s="69">
        <v>0</v>
      </c>
      <c r="D38" s="68" t="s">
        <v>131</v>
      </c>
      <c r="E38" s="69">
        <f t="shared" si="0"/>
        <v>0</v>
      </c>
      <c r="F38" s="69">
        <v>0</v>
      </c>
      <c r="G38" s="69">
        <v>0</v>
      </c>
      <c r="H38" s="69">
        <v>0</v>
      </c>
      <c r="I38" s="69">
        <v>0</v>
      </c>
    </row>
    <row r="39" spans="1:11" x14ac:dyDescent="0.3">
      <c r="A39" s="136" t="s">
        <v>58</v>
      </c>
      <c r="B39" s="136"/>
      <c r="C39" s="136"/>
      <c r="D39" s="136"/>
      <c r="E39" s="136"/>
      <c r="F39" s="136"/>
      <c r="G39" s="136"/>
      <c r="H39" s="136"/>
      <c r="I39" s="136"/>
    </row>
    <row r="40" spans="1:11" x14ac:dyDescent="0.3">
      <c r="A40" s="40" t="s">
        <v>59</v>
      </c>
      <c r="B40" s="43">
        <v>1040</v>
      </c>
      <c r="C40" s="69">
        <v>31018251</v>
      </c>
      <c r="D40" s="68" t="s">
        <v>131</v>
      </c>
      <c r="E40" s="110">
        <f>F40+G40+H40+I40</f>
        <v>31688996</v>
      </c>
      <c r="F40" s="110">
        <v>7734941</v>
      </c>
      <c r="G40" s="110">
        <v>8454055</v>
      </c>
      <c r="H40" s="110">
        <v>7750000</v>
      </c>
      <c r="I40" s="110">
        <v>7750000</v>
      </c>
      <c r="J40" s="119">
        <f>F40+G40</f>
        <v>16188996</v>
      </c>
    </row>
    <row r="41" spans="1:11" x14ac:dyDescent="0.3">
      <c r="A41" s="40" t="s">
        <v>60</v>
      </c>
      <c r="B41" s="43">
        <v>1050</v>
      </c>
      <c r="C41" s="69">
        <v>6610722</v>
      </c>
      <c r="D41" s="68" t="s">
        <v>131</v>
      </c>
      <c r="E41" s="110">
        <f t="shared" ref="E41:E50" si="2">F41+G41+H41+I41</f>
        <v>6761726</v>
      </c>
      <c r="F41" s="110">
        <v>1648231</v>
      </c>
      <c r="G41" s="110">
        <v>1780995</v>
      </c>
      <c r="H41" s="110">
        <v>1666250</v>
      </c>
      <c r="I41" s="110">
        <v>1666250</v>
      </c>
      <c r="J41" s="119">
        <f t="shared" ref="J41:J50" si="3">F41+G41</f>
        <v>3429226</v>
      </c>
    </row>
    <row r="42" spans="1:11" ht="18.7" customHeight="1" x14ac:dyDescent="0.3">
      <c r="A42" s="40" t="s">
        <v>61</v>
      </c>
      <c r="B42" s="43">
        <v>1060</v>
      </c>
      <c r="C42" s="69">
        <v>723578</v>
      </c>
      <c r="D42" s="68" t="s">
        <v>131</v>
      </c>
      <c r="E42" s="110">
        <f t="shared" si="2"/>
        <v>617034</v>
      </c>
      <c r="F42" s="110">
        <v>265464</v>
      </c>
      <c r="G42" s="110">
        <v>31570</v>
      </c>
      <c r="H42" s="110">
        <v>160000</v>
      </c>
      <c r="I42" s="110">
        <v>160000</v>
      </c>
      <c r="J42" s="119">
        <f t="shared" si="3"/>
        <v>297034</v>
      </c>
    </row>
    <row r="43" spans="1:11" x14ac:dyDescent="0.3">
      <c r="A43" s="40" t="s">
        <v>62</v>
      </c>
      <c r="B43" s="43">
        <v>1070</v>
      </c>
      <c r="C43" s="69">
        <v>14983909</v>
      </c>
      <c r="D43" s="68" t="s">
        <v>131</v>
      </c>
      <c r="E43" s="110">
        <f t="shared" si="2"/>
        <v>12550520</v>
      </c>
      <c r="F43" s="110">
        <v>3715745</v>
      </c>
      <c r="G43" s="110">
        <v>2834775</v>
      </c>
      <c r="H43" s="110">
        <v>3000000</v>
      </c>
      <c r="I43" s="110">
        <v>3000000</v>
      </c>
      <c r="J43" s="119">
        <f t="shared" si="3"/>
        <v>6550520</v>
      </c>
    </row>
    <row r="44" spans="1:11" ht="18" customHeight="1" x14ac:dyDescent="0.3">
      <c r="A44" s="40" t="s">
        <v>63</v>
      </c>
      <c r="B44" s="43">
        <v>1080</v>
      </c>
      <c r="C44" s="69">
        <v>569090</v>
      </c>
      <c r="D44" s="68" t="s">
        <v>131</v>
      </c>
      <c r="E44" s="110">
        <f t="shared" si="2"/>
        <v>483868</v>
      </c>
      <c r="F44" s="110">
        <v>101827</v>
      </c>
      <c r="G44" s="110">
        <v>101211</v>
      </c>
      <c r="H44" s="110">
        <v>135200</v>
      </c>
      <c r="I44" s="110">
        <v>145630</v>
      </c>
      <c r="J44" s="119">
        <f t="shared" si="3"/>
        <v>203038</v>
      </c>
      <c r="K44" s="119"/>
    </row>
    <row r="45" spans="1:11" ht="18" customHeight="1" x14ac:dyDescent="0.3">
      <c r="A45" s="40" t="s">
        <v>64</v>
      </c>
      <c r="B45" s="43">
        <v>1090</v>
      </c>
      <c r="C45" s="69">
        <v>5266625</v>
      </c>
      <c r="D45" s="68" t="s">
        <v>131</v>
      </c>
      <c r="E45" s="110">
        <f t="shared" si="2"/>
        <v>4248045</v>
      </c>
      <c r="F45" s="110">
        <v>997349</v>
      </c>
      <c r="G45" s="76">
        <v>1369366</v>
      </c>
      <c r="H45" s="76">
        <v>938655</v>
      </c>
      <c r="I45" s="76">
        <v>942675</v>
      </c>
      <c r="J45" s="119">
        <f t="shared" si="3"/>
        <v>2366715</v>
      </c>
    </row>
    <row r="46" spans="1:11" ht="18" customHeight="1" x14ac:dyDescent="0.3">
      <c r="A46" s="40" t="s">
        <v>65</v>
      </c>
      <c r="B46" s="43">
        <v>1100</v>
      </c>
      <c r="C46" s="69">
        <v>0</v>
      </c>
      <c r="D46" s="68" t="s">
        <v>131</v>
      </c>
      <c r="E46" s="110">
        <f t="shared" si="2"/>
        <v>0</v>
      </c>
      <c r="F46" s="110">
        <v>0</v>
      </c>
      <c r="G46" s="76">
        <v>0</v>
      </c>
      <c r="H46" s="76">
        <v>0</v>
      </c>
      <c r="I46" s="76">
        <v>0</v>
      </c>
      <c r="J46" s="119">
        <f t="shared" si="3"/>
        <v>0</v>
      </c>
    </row>
    <row r="47" spans="1:11" ht="19.899999999999999" customHeight="1" x14ac:dyDescent="0.3">
      <c r="A47" s="40" t="s">
        <v>66</v>
      </c>
      <c r="B47" s="43">
        <v>1110</v>
      </c>
      <c r="C47" s="69">
        <v>2305057</v>
      </c>
      <c r="D47" s="68" t="s">
        <v>131</v>
      </c>
      <c r="E47" s="110">
        <f t="shared" si="2"/>
        <v>2398820</v>
      </c>
      <c r="F47" s="110">
        <v>746163</v>
      </c>
      <c r="G47" s="76">
        <v>397468</v>
      </c>
      <c r="H47" s="76">
        <v>355189</v>
      </c>
      <c r="I47" s="76">
        <v>900000</v>
      </c>
      <c r="J47" s="119">
        <f t="shared" si="3"/>
        <v>1143631</v>
      </c>
    </row>
    <row r="48" spans="1:11" ht="33.799999999999997" customHeight="1" x14ac:dyDescent="0.3">
      <c r="A48" s="48" t="s">
        <v>67</v>
      </c>
      <c r="B48" s="43">
        <v>1120</v>
      </c>
      <c r="C48" s="69">
        <v>0</v>
      </c>
      <c r="D48" s="68" t="s">
        <v>131</v>
      </c>
      <c r="E48" s="110">
        <f t="shared" si="2"/>
        <v>15420</v>
      </c>
      <c r="F48" s="110">
        <v>432</v>
      </c>
      <c r="G48" s="110">
        <v>9450</v>
      </c>
      <c r="H48" s="110">
        <v>5106</v>
      </c>
      <c r="I48" s="110">
        <v>432</v>
      </c>
      <c r="J48" s="119">
        <f t="shared" si="3"/>
        <v>9882</v>
      </c>
    </row>
    <row r="49" spans="1:10" ht="18" customHeight="1" x14ac:dyDescent="0.3">
      <c r="A49" s="48" t="s">
        <v>68</v>
      </c>
      <c r="B49" s="43">
        <v>1130</v>
      </c>
      <c r="C49" s="69">
        <v>3022731</v>
      </c>
      <c r="D49" s="68" t="s">
        <v>131</v>
      </c>
      <c r="E49" s="110">
        <f t="shared" si="2"/>
        <v>2980654</v>
      </c>
      <c r="F49" s="110">
        <v>393068</v>
      </c>
      <c r="G49" s="76">
        <v>884948</v>
      </c>
      <c r="H49" s="76">
        <v>1001794</v>
      </c>
      <c r="I49" s="76">
        <v>700844</v>
      </c>
      <c r="J49" s="119">
        <f t="shared" si="3"/>
        <v>1278016</v>
      </c>
    </row>
    <row r="50" spans="1:10" ht="18" customHeight="1" x14ac:dyDescent="0.3">
      <c r="A50" s="40" t="s">
        <v>69</v>
      </c>
      <c r="B50" s="43">
        <v>1140</v>
      </c>
      <c r="C50" s="69">
        <v>3192</v>
      </c>
      <c r="D50" s="68" t="s">
        <v>131</v>
      </c>
      <c r="E50" s="110">
        <f t="shared" si="2"/>
        <v>17904</v>
      </c>
      <c r="F50" s="110">
        <v>2531</v>
      </c>
      <c r="G50" s="110">
        <v>12973</v>
      </c>
      <c r="H50" s="110">
        <v>1200</v>
      </c>
      <c r="I50" s="110">
        <v>1200</v>
      </c>
      <c r="J50" s="119">
        <f t="shared" si="3"/>
        <v>15504</v>
      </c>
    </row>
    <row r="51" spans="1:10" ht="18" customHeight="1" x14ac:dyDescent="0.3">
      <c r="A51" s="71" t="s">
        <v>70</v>
      </c>
      <c r="B51" s="83">
        <v>1160</v>
      </c>
      <c r="C51" s="67">
        <f>C24+C27+C29+C54+C65</f>
        <v>71144478</v>
      </c>
      <c r="D51" s="67">
        <v>0</v>
      </c>
      <c r="E51" s="67">
        <f>F51+G51+H51+I51</f>
        <v>66033942</v>
      </c>
      <c r="F51" s="111">
        <f>F24+F27+F29+F54+F65</f>
        <v>17096232</v>
      </c>
      <c r="G51" s="67">
        <f>G24+G27+G29+G54+G65</f>
        <v>16606838</v>
      </c>
      <c r="H51" s="67">
        <f>H24+H27+H29+H54+H65</f>
        <v>16295492</v>
      </c>
      <c r="I51" s="67">
        <f>I24+I27+I29+I54+I65</f>
        <v>16035380</v>
      </c>
      <c r="J51" s="121">
        <f>F51+G51</f>
        <v>33703070</v>
      </c>
    </row>
    <row r="52" spans="1:10" ht="18" customHeight="1" x14ac:dyDescent="0.3">
      <c r="A52" s="71" t="s">
        <v>71</v>
      </c>
      <c r="B52" s="83">
        <v>1170</v>
      </c>
      <c r="C52" s="67">
        <f>C40+C41+C42+C43+C44+C45+C46+C47+C48+C49+C50+C57+C70</f>
        <v>66699470</v>
      </c>
      <c r="D52" s="67">
        <v>0</v>
      </c>
      <c r="E52" s="67">
        <f>F52+G52+H52+I52</f>
        <v>64021049</v>
      </c>
      <c r="F52" s="111">
        <f>F40+F41+F42+F43+F44+F45+F46+F47+F48+F49+F50+F57+F70</f>
        <v>16179816</v>
      </c>
      <c r="G52" s="67">
        <f>G40+G41+G42+G43+G44+G45+G46+G47+G48+G49+G50+G57+G70</f>
        <v>16500808</v>
      </c>
      <c r="H52" s="67">
        <f>H40+H41+H42+H43+H44+H45+H46+H47+H48+H49+H50+H57+H70</f>
        <v>15543394</v>
      </c>
      <c r="I52" s="67">
        <f>I40+I41+I42+I43+I44+I45+I46+I47+I48+I49+I50+I57+I70</f>
        <v>15797031</v>
      </c>
      <c r="J52" s="121">
        <f>F52+G52</f>
        <v>32680624</v>
      </c>
    </row>
    <row r="53" spans="1:10" x14ac:dyDescent="0.3">
      <c r="A53" s="136" t="s">
        <v>72</v>
      </c>
      <c r="B53" s="136"/>
      <c r="C53" s="136"/>
      <c r="D53" s="136"/>
      <c r="E53" s="136"/>
      <c r="F53" s="136"/>
      <c r="G53" s="136"/>
      <c r="H53" s="136"/>
      <c r="I53" s="136"/>
    </row>
    <row r="54" spans="1:10" x14ac:dyDescent="0.3">
      <c r="A54" s="47" t="s">
        <v>73</v>
      </c>
      <c r="B54" s="83">
        <v>2010</v>
      </c>
      <c r="C54" s="67">
        <f>C55+C56</f>
        <v>82211</v>
      </c>
      <c r="D54" s="67">
        <v>0</v>
      </c>
      <c r="E54" s="67">
        <f>F54+G54+H54+I54</f>
        <v>0</v>
      </c>
      <c r="F54" s="67">
        <f>F55+F56</f>
        <v>0</v>
      </c>
      <c r="G54" s="67">
        <f>G55+G56</f>
        <v>0</v>
      </c>
      <c r="H54" s="67">
        <f>H55+H56</f>
        <v>0</v>
      </c>
      <c r="I54" s="67">
        <f>I55+I56</f>
        <v>0</v>
      </c>
    </row>
    <row r="55" spans="1:10" ht="33.799999999999997" customHeight="1" x14ac:dyDescent="0.3">
      <c r="A55" s="48" t="s">
        <v>105</v>
      </c>
      <c r="B55" s="43">
        <v>2011</v>
      </c>
      <c r="C55" s="69">
        <v>0</v>
      </c>
      <c r="D55" s="68" t="s">
        <v>131</v>
      </c>
      <c r="E55" s="69">
        <f>F55+G55+H55+I55</f>
        <v>0</v>
      </c>
      <c r="F55" s="69">
        <v>0</v>
      </c>
      <c r="G55" s="69">
        <v>0</v>
      </c>
      <c r="H55" s="69">
        <v>0</v>
      </c>
      <c r="I55" s="69">
        <v>0</v>
      </c>
    </row>
    <row r="56" spans="1:10" x14ac:dyDescent="0.3">
      <c r="A56" s="48" t="s">
        <v>74</v>
      </c>
      <c r="B56" s="43">
        <v>2012</v>
      </c>
      <c r="C56" s="69">
        <v>82211</v>
      </c>
      <c r="D56" s="68" t="s">
        <v>131</v>
      </c>
      <c r="E56" s="69">
        <f>F56+G56+H56+I56</f>
        <v>0</v>
      </c>
      <c r="F56" s="69">
        <v>0</v>
      </c>
      <c r="G56" s="69">
        <v>0</v>
      </c>
      <c r="H56" s="69">
        <v>0</v>
      </c>
      <c r="I56" s="69">
        <v>0</v>
      </c>
    </row>
    <row r="57" spans="1:10" x14ac:dyDescent="0.3">
      <c r="A57" s="47" t="s">
        <v>102</v>
      </c>
      <c r="B57" s="83">
        <v>3010</v>
      </c>
      <c r="C57" s="67">
        <f>C58+C59+C60+C61+C62+C63</f>
        <v>2196315</v>
      </c>
      <c r="D57" s="67">
        <v>0</v>
      </c>
      <c r="E57" s="67">
        <f>F57+G57+H57+I57</f>
        <v>2258062</v>
      </c>
      <c r="F57" s="67">
        <f>F58+F59+F60+F61+F62+F63</f>
        <v>574065</v>
      </c>
      <c r="G57" s="67">
        <f>G58+G59+G60+G61+G62+G63</f>
        <v>623997</v>
      </c>
      <c r="H57" s="67">
        <f>H58+H59+H60+H61+H62+H63</f>
        <v>530000</v>
      </c>
      <c r="I57" s="67">
        <f>I58+I59+I60+I61+I62+I63</f>
        <v>530000</v>
      </c>
    </row>
    <row r="58" spans="1:10" ht="18" customHeight="1" x14ac:dyDescent="0.3">
      <c r="A58" s="40" t="s">
        <v>75</v>
      </c>
      <c r="B58" s="43">
        <v>3011</v>
      </c>
      <c r="C58" s="69">
        <v>0</v>
      </c>
      <c r="D58" s="68" t="s">
        <v>131</v>
      </c>
      <c r="E58" s="69">
        <f t="shared" ref="E58:E63" si="4">F58+G58+H58+I58</f>
        <v>0</v>
      </c>
      <c r="F58" s="69">
        <v>0</v>
      </c>
      <c r="G58" s="70">
        <v>0</v>
      </c>
      <c r="H58" s="70">
        <v>0</v>
      </c>
      <c r="I58" s="70">
        <v>0</v>
      </c>
    </row>
    <row r="59" spans="1:10" x14ac:dyDescent="0.3">
      <c r="A59" s="40" t="s">
        <v>106</v>
      </c>
      <c r="B59" s="43">
        <v>3012</v>
      </c>
      <c r="C59" s="69">
        <v>1762311</v>
      </c>
      <c r="D59" s="68" t="s">
        <v>131</v>
      </c>
      <c r="E59" s="69">
        <f t="shared" si="4"/>
        <v>2105565</v>
      </c>
      <c r="F59" s="69">
        <v>548065</v>
      </c>
      <c r="G59" s="69">
        <v>557500</v>
      </c>
      <c r="H59" s="69">
        <v>500000</v>
      </c>
      <c r="I59" s="69">
        <v>500000</v>
      </c>
      <c r="J59" s="119">
        <f>F59+G59</f>
        <v>1105565</v>
      </c>
    </row>
    <row r="60" spans="1:10" x14ac:dyDescent="0.3">
      <c r="A60" s="40" t="s">
        <v>107</v>
      </c>
      <c r="B60" s="43">
        <v>3013</v>
      </c>
      <c r="C60" s="69">
        <v>434004</v>
      </c>
      <c r="D60" s="68" t="s">
        <v>131</v>
      </c>
      <c r="E60" s="69">
        <f t="shared" si="4"/>
        <v>152497</v>
      </c>
      <c r="F60" s="69">
        <v>26000</v>
      </c>
      <c r="G60" s="69">
        <v>66497</v>
      </c>
      <c r="H60" s="69">
        <v>30000</v>
      </c>
      <c r="I60" s="69">
        <v>30000</v>
      </c>
      <c r="J60" s="119">
        <f>F60+G60</f>
        <v>92497</v>
      </c>
    </row>
    <row r="61" spans="1:10" x14ac:dyDescent="0.3">
      <c r="A61" s="40" t="s">
        <v>108</v>
      </c>
      <c r="B61" s="43">
        <v>3014</v>
      </c>
      <c r="C61" s="69">
        <v>0</v>
      </c>
      <c r="D61" s="68" t="s">
        <v>131</v>
      </c>
      <c r="E61" s="69">
        <f t="shared" si="4"/>
        <v>0</v>
      </c>
      <c r="F61" s="69">
        <v>0</v>
      </c>
      <c r="G61" s="69">
        <v>0</v>
      </c>
      <c r="H61" s="69">
        <v>0</v>
      </c>
      <c r="I61" s="69">
        <v>0</v>
      </c>
    </row>
    <row r="62" spans="1:10" ht="30.6" customHeight="1" x14ac:dyDescent="0.3">
      <c r="A62" s="40" t="s">
        <v>76</v>
      </c>
      <c r="B62" s="43">
        <v>3015</v>
      </c>
      <c r="C62" s="69">
        <v>0</v>
      </c>
      <c r="D62" s="68" t="s">
        <v>131</v>
      </c>
      <c r="E62" s="69">
        <f t="shared" si="4"/>
        <v>0</v>
      </c>
      <c r="F62" s="69">
        <v>0</v>
      </c>
      <c r="G62" s="69">
        <v>0</v>
      </c>
      <c r="H62" s="69">
        <v>0</v>
      </c>
      <c r="I62" s="69">
        <v>0</v>
      </c>
    </row>
    <row r="63" spans="1:10" x14ac:dyDescent="0.3">
      <c r="A63" s="40" t="s">
        <v>19</v>
      </c>
      <c r="B63" s="43">
        <v>3016</v>
      </c>
      <c r="C63" s="69">
        <v>0</v>
      </c>
      <c r="D63" s="68" t="s">
        <v>131</v>
      </c>
      <c r="E63" s="69">
        <f t="shared" si="4"/>
        <v>0</v>
      </c>
      <c r="F63" s="69">
        <v>0</v>
      </c>
      <c r="G63" s="69">
        <v>0</v>
      </c>
      <c r="H63" s="69">
        <v>0</v>
      </c>
      <c r="I63" s="69">
        <v>0</v>
      </c>
    </row>
    <row r="64" spans="1:10" x14ac:dyDescent="0.3">
      <c r="A64" s="136" t="s">
        <v>77</v>
      </c>
      <c r="B64" s="136"/>
      <c r="C64" s="136"/>
      <c r="D64" s="136"/>
      <c r="E64" s="136"/>
      <c r="F64" s="136"/>
      <c r="G64" s="136"/>
      <c r="H64" s="136"/>
      <c r="I64" s="136"/>
    </row>
    <row r="65" spans="1:10" x14ac:dyDescent="0.3">
      <c r="A65" s="71" t="s">
        <v>78</v>
      </c>
      <c r="B65" s="83">
        <v>4010</v>
      </c>
      <c r="C65" s="67">
        <f>C66+C67+C68+C69</f>
        <v>550185</v>
      </c>
      <c r="D65" s="67">
        <v>0</v>
      </c>
      <c r="E65" s="67">
        <f>F65+G65+H65+I65</f>
        <v>1392925</v>
      </c>
      <c r="F65" s="67">
        <f>F66+F67+F68+F69</f>
        <v>337804</v>
      </c>
      <c r="G65" s="67">
        <f>G66+G67+G68+G69</f>
        <v>379121</v>
      </c>
      <c r="H65" s="67">
        <f>H66+H67+H68+H69</f>
        <v>338000</v>
      </c>
      <c r="I65" s="67">
        <f>I66+I67+I68+I69</f>
        <v>338000</v>
      </c>
    </row>
    <row r="66" spans="1:10" x14ac:dyDescent="0.3">
      <c r="A66" s="40" t="s">
        <v>79</v>
      </c>
      <c r="B66" s="43">
        <v>4011</v>
      </c>
      <c r="C66" s="69">
        <v>0</v>
      </c>
      <c r="D66" s="68" t="s">
        <v>131</v>
      </c>
      <c r="E66" s="69">
        <f t="shared" ref="E66:E73" si="5">F66+G66+H66+I66</f>
        <v>0</v>
      </c>
      <c r="F66" s="69">
        <v>0</v>
      </c>
      <c r="G66" s="70">
        <v>0</v>
      </c>
      <c r="H66" s="70">
        <v>0</v>
      </c>
      <c r="I66" s="70">
        <v>0</v>
      </c>
    </row>
    <row r="67" spans="1:10" x14ac:dyDescent="0.3">
      <c r="A67" s="40" t="s">
        <v>80</v>
      </c>
      <c r="B67" s="43">
        <v>4012</v>
      </c>
      <c r="C67" s="69">
        <v>0</v>
      </c>
      <c r="D67" s="68" t="s">
        <v>131</v>
      </c>
      <c r="E67" s="69">
        <f t="shared" si="5"/>
        <v>0</v>
      </c>
      <c r="F67" s="69">
        <v>0</v>
      </c>
      <c r="G67" s="70">
        <v>0</v>
      </c>
      <c r="H67" s="70">
        <v>0</v>
      </c>
      <c r="I67" s="70">
        <v>0</v>
      </c>
    </row>
    <row r="68" spans="1:10" x14ac:dyDescent="0.3">
      <c r="A68" s="40" t="s">
        <v>81</v>
      </c>
      <c r="B68" s="43">
        <v>4013</v>
      </c>
      <c r="C68" s="69">
        <v>550185</v>
      </c>
      <c r="D68" s="68" t="s">
        <v>131</v>
      </c>
      <c r="E68" s="69">
        <f t="shared" si="5"/>
        <v>1392925</v>
      </c>
      <c r="F68" s="69">
        <v>337804</v>
      </c>
      <c r="G68" s="69">
        <v>379121</v>
      </c>
      <c r="H68" s="69">
        <v>338000</v>
      </c>
      <c r="I68" s="69">
        <v>338000</v>
      </c>
      <c r="J68" s="119">
        <f>F68+G68</f>
        <v>716925</v>
      </c>
    </row>
    <row r="69" spans="1:10" x14ac:dyDescent="0.3">
      <c r="A69" s="40" t="s">
        <v>82</v>
      </c>
      <c r="B69" s="43">
        <v>4020</v>
      </c>
      <c r="C69" s="69">
        <v>0</v>
      </c>
      <c r="D69" s="68" t="s">
        <v>131</v>
      </c>
      <c r="E69" s="69">
        <f t="shared" si="5"/>
        <v>0</v>
      </c>
      <c r="F69" s="69">
        <v>0</v>
      </c>
      <c r="G69" s="70">
        <v>0</v>
      </c>
      <c r="H69" s="70">
        <v>0</v>
      </c>
      <c r="I69" s="70">
        <v>0</v>
      </c>
    </row>
    <row r="70" spans="1:10" x14ac:dyDescent="0.3">
      <c r="A70" s="71" t="s">
        <v>83</v>
      </c>
      <c r="B70" s="83">
        <v>4030</v>
      </c>
      <c r="C70" s="67">
        <f>C71+C72+C73+C74</f>
        <v>0</v>
      </c>
      <c r="D70" s="68" t="s">
        <v>131</v>
      </c>
      <c r="E70" s="67">
        <f>F70+G70+H70+I70</f>
        <v>0</v>
      </c>
      <c r="F70" s="67">
        <f>F71+F72+F73+F74</f>
        <v>0</v>
      </c>
      <c r="G70" s="67">
        <f>G71+G72+G73+G74</f>
        <v>0</v>
      </c>
      <c r="H70" s="67">
        <f>H71+H72+H73+H74</f>
        <v>0</v>
      </c>
      <c r="I70" s="67">
        <f>I71+I72+I73+I74</f>
        <v>0</v>
      </c>
    </row>
    <row r="71" spans="1:10" x14ac:dyDescent="0.3">
      <c r="A71" s="40" t="s">
        <v>79</v>
      </c>
      <c r="B71" s="43">
        <v>4031</v>
      </c>
      <c r="C71" s="69">
        <v>0</v>
      </c>
      <c r="D71" s="68" t="s">
        <v>131</v>
      </c>
      <c r="E71" s="69">
        <f t="shared" si="5"/>
        <v>0</v>
      </c>
      <c r="F71" s="69">
        <v>0</v>
      </c>
      <c r="G71" s="70">
        <v>0</v>
      </c>
      <c r="H71" s="70">
        <v>0</v>
      </c>
      <c r="I71" s="70">
        <v>0</v>
      </c>
    </row>
    <row r="72" spans="1:10" x14ac:dyDescent="0.3">
      <c r="A72" s="40" t="s">
        <v>80</v>
      </c>
      <c r="B72" s="43">
        <v>4032</v>
      </c>
      <c r="C72" s="69">
        <v>0</v>
      </c>
      <c r="D72" s="68" t="s">
        <v>131</v>
      </c>
      <c r="E72" s="69">
        <f t="shared" si="5"/>
        <v>0</v>
      </c>
      <c r="F72" s="69">
        <v>0</v>
      </c>
      <c r="G72" s="70">
        <v>0</v>
      </c>
      <c r="H72" s="70">
        <v>0</v>
      </c>
      <c r="I72" s="70">
        <v>0</v>
      </c>
    </row>
    <row r="73" spans="1:10" x14ac:dyDescent="0.3">
      <c r="A73" s="40" t="s">
        <v>81</v>
      </c>
      <c r="B73" s="43">
        <v>4033</v>
      </c>
      <c r="C73" s="69">
        <v>0</v>
      </c>
      <c r="D73" s="68" t="s">
        <v>131</v>
      </c>
      <c r="E73" s="69">
        <f t="shared" si="5"/>
        <v>0</v>
      </c>
      <c r="F73" s="69">
        <v>0</v>
      </c>
      <c r="G73" s="70">
        <v>0</v>
      </c>
      <c r="H73" s="70">
        <v>0</v>
      </c>
      <c r="I73" s="70">
        <v>0</v>
      </c>
    </row>
    <row r="74" spans="1:10" x14ac:dyDescent="0.3">
      <c r="A74" s="48" t="s">
        <v>84</v>
      </c>
      <c r="B74" s="43">
        <v>4040</v>
      </c>
      <c r="C74" s="69">
        <v>0</v>
      </c>
      <c r="D74" s="68" t="s">
        <v>131</v>
      </c>
      <c r="E74" s="69">
        <f>F74+G74+H74+I74</f>
        <v>0</v>
      </c>
      <c r="F74" s="69">
        <v>0</v>
      </c>
      <c r="G74" s="70">
        <v>0</v>
      </c>
      <c r="H74" s="70">
        <v>0</v>
      </c>
      <c r="I74" s="70">
        <v>0</v>
      </c>
    </row>
    <row r="75" spans="1:10" x14ac:dyDescent="0.3">
      <c r="A75" s="136" t="s">
        <v>85</v>
      </c>
      <c r="B75" s="136"/>
      <c r="C75" s="136"/>
      <c r="D75" s="136"/>
      <c r="E75" s="136"/>
      <c r="F75" s="136"/>
      <c r="G75" s="136"/>
      <c r="H75" s="136"/>
      <c r="I75" s="136"/>
    </row>
    <row r="76" spans="1:10" ht="24.65" customHeight="1" x14ac:dyDescent="0.3">
      <c r="A76" s="112" t="s">
        <v>11</v>
      </c>
      <c r="B76" s="83">
        <v>5010</v>
      </c>
      <c r="C76" s="67">
        <f>C51-C52</f>
        <v>4445008</v>
      </c>
      <c r="D76" s="67">
        <f>D51-D52</f>
        <v>0</v>
      </c>
      <c r="E76" s="67">
        <f>F76+G76+H76+I76</f>
        <v>2012893</v>
      </c>
      <c r="F76" s="67">
        <f>F51-F52</f>
        <v>916416</v>
      </c>
      <c r="G76" s="67">
        <f>G51-G52</f>
        <v>106030</v>
      </c>
      <c r="H76" s="67">
        <f>H51-H52</f>
        <v>752098</v>
      </c>
      <c r="I76" s="67">
        <f>I51-I52</f>
        <v>238349</v>
      </c>
    </row>
    <row r="77" spans="1:10" x14ac:dyDescent="0.3">
      <c r="A77" s="106" t="s">
        <v>12</v>
      </c>
      <c r="B77" s="43">
        <v>5011</v>
      </c>
      <c r="C77" s="69">
        <f>C76-C78</f>
        <v>4445008</v>
      </c>
      <c r="D77" s="69">
        <v>0</v>
      </c>
      <c r="E77" s="69">
        <f>F77+G77+H77+I77</f>
        <v>2012893</v>
      </c>
      <c r="F77" s="69">
        <f>F76-F78</f>
        <v>916416</v>
      </c>
      <c r="G77" s="69">
        <f>G76-G78</f>
        <v>106030</v>
      </c>
      <c r="H77" s="69">
        <f>H76-H78</f>
        <v>752098</v>
      </c>
      <c r="I77" s="69">
        <f>I76-I78</f>
        <v>238349</v>
      </c>
      <c r="J77" s="121">
        <f>G77+F77</f>
        <v>1022446</v>
      </c>
    </row>
    <row r="78" spans="1:10" x14ac:dyDescent="0.3">
      <c r="A78" s="106" t="s">
        <v>13</v>
      </c>
      <c r="B78" s="43">
        <v>5012</v>
      </c>
      <c r="C78" s="69">
        <v>0</v>
      </c>
      <c r="D78" s="69">
        <v>0</v>
      </c>
      <c r="E78" s="69">
        <f>F78+G78+H78+I78</f>
        <v>0</v>
      </c>
      <c r="F78" s="69">
        <v>0</v>
      </c>
      <c r="G78" s="70">
        <v>0</v>
      </c>
      <c r="H78" s="70">
        <v>0</v>
      </c>
      <c r="I78" s="70">
        <v>0</v>
      </c>
    </row>
    <row r="79" spans="1:10" ht="17.5" customHeight="1" x14ac:dyDescent="0.3">
      <c r="A79" s="136" t="s">
        <v>86</v>
      </c>
      <c r="B79" s="136"/>
      <c r="C79" s="136"/>
      <c r="D79" s="136"/>
      <c r="E79" s="136"/>
      <c r="F79" s="136"/>
      <c r="G79" s="136"/>
      <c r="H79" s="136"/>
      <c r="I79" s="136"/>
    </row>
    <row r="80" spans="1:10" ht="17.5" customHeight="1" x14ac:dyDescent="0.3">
      <c r="A80" s="47" t="s">
        <v>87</v>
      </c>
      <c r="B80" s="83">
        <v>6010</v>
      </c>
      <c r="C80" s="67">
        <f>C81+C82+C83+C84+C85+C86</f>
        <v>12779544</v>
      </c>
      <c r="D80" s="67">
        <v>0</v>
      </c>
      <c r="E80" s="67">
        <f t="shared" ref="E80:E86" si="6">F80+G80+H80+I80</f>
        <v>13098373</v>
      </c>
      <c r="F80" s="67">
        <f>F81+F82+F83+F84+F85+F86</f>
        <v>3199950</v>
      </c>
      <c r="G80" s="67">
        <f>G81+G82+G83+G84+G85+G86</f>
        <v>3456323</v>
      </c>
      <c r="H80" s="67">
        <f>H81+H82+H83+H84+H85+H86</f>
        <v>3224050</v>
      </c>
      <c r="I80" s="67">
        <f>I81+I82+I83+I84+I85+I86</f>
        <v>3218050</v>
      </c>
    </row>
    <row r="81" spans="1:10" x14ac:dyDescent="0.3">
      <c r="A81" s="49" t="s">
        <v>88</v>
      </c>
      <c r="B81" s="43">
        <v>6011</v>
      </c>
      <c r="C81" s="69">
        <v>127731</v>
      </c>
      <c r="D81" s="68" t="s">
        <v>131</v>
      </c>
      <c r="E81" s="69">
        <f t="shared" si="6"/>
        <v>160478</v>
      </c>
      <c r="F81" s="69">
        <v>45101</v>
      </c>
      <c r="G81" s="69">
        <v>28877</v>
      </c>
      <c r="H81" s="69">
        <v>46250</v>
      </c>
      <c r="I81" s="69">
        <v>40250</v>
      </c>
      <c r="J81" s="119">
        <f>F81+G81</f>
        <v>73978</v>
      </c>
    </row>
    <row r="82" spans="1:10" ht="17" customHeight="1" x14ac:dyDescent="0.3">
      <c r="A82" s="49" t="s">
        <v>89</v>
      </c>
      <c r="B82" s="43">
        <v>6012</v>
      </c>
      <c r="C82" s="69">
        <v>465275</v>
      </c>
      <c r="D82" s="68" t="s">
        <v>131</v>
      </c>
      <c r="E82" s="69">
        <f t="shared" si="6"/>
        <v>475335</v>
      </c>
      <c r="F82" s="69">
        <v>116024</v>
      </c>
      <c r="G82" s="69">
        <v>126811</v>
      </c>
      <c r="H82" s="69">
        <f t="shared" ref="H82:I82" si="7">H40*0.015</f>
        <v>116250</v>
      </c>
      <c r="I82" s="69">
        <f t="shared" si="7"/>
        <v>116250</v>
      </c>
      <c r="J82" s="119">
        <f t="shared" ref="J82:J85" si="8">F82+G82</f>
        <v>242835</v>
      </c>
    </row>
    <row r="83" spans="1:10" ht="17" customHeight="1" x14ac:dyDescent="0.3">
      <c r="A83" s="49" t="s">
        <v>90</v>
      </c>
      <c r="B83" s="43">
        <v>6013</v>
      </c>
      <c r="C83" s="69">
        <v>1631</v>
      </c>
      <c r="D83" s="68" t="s">
        <v>131</v>
      </c>
      <c r="E83" s="69">
        <f t="shared" si="6"/>
        <v>1336</v>
      </c>
      <c r="F83" s="69">
        <v>295</v>
      </c>
      <c r="G83" s="69">
        <v>441</v>
      </c>
      <c r="H83" s="69">
        <v>300</v>
      </c>
      <c r="I83" s="69">
        <v>300</v>
      </c>
      <c r="J83" s="119">
        <f t="shared" si="8"/>
        <v>736</v>
      </c>
    </row>
    <row r="84" spans="1:10" ht="17" customHeight="1" x14ac:dyDescent="0.3">
      <c r="A84" s="49" t="s">
        <v>91</v>
      </c>
      <c r="B84" s="43">
        <v>6014</v>
      </c>
      <c r="C84" s="69">
        <v>5574185</v>
      </c>
      <c r="D84" s="68" t="s">
        <v>131</v>
      </c>
      <c r="E84" s="69">
        <f t="shared" si="6"/>
        <v>5699498</v>
      </c>
      <c r="F84" s="69">
        <v>1390299</v>
      </c>
      <c r="G84" s="69">
        <v>1519199</v>
      </c>
      <c r="H84" s="69">
        <f t="shared" ref="H84:I84" si="9">H40*0.18</f>
        <v>1395000</v>
      </c>
      <c r="I84" s="69">
        <f t="shared" si="9"/>
        <v>1395000</v>
      </c>
      <c r="J84" s="119">
        <f t="shared" si="8"/>
        <v>2909498</v>
      </c>
    </row>
    <row r="85" spans="1:10" ht="19.55" customHeight="1" x14ac:dyDescent="0.3">
      <c r="A85" s="40" t="s">
        <v>92</v>
      </c>
      <c r="B85" s="43">
        <v>6015</v>
      </c>
      <c r="C85" s="69">
        <v>6610722</v>
      </c>
      <c r="D85" s="68" t="s">
        <v>131</v>
      </c>
      <c r="E85" s="69">
        <f t="shared" si="6"/>
        <v>6761726</v>
      </c>
      <c r="F85" s="69">
        <f>F41</f>
        <v>1648231</v>
      </c>
      <c r="G85" s="69">
        <f t="shared" ref="G85:I85" si="10">G41</f>
        <v>1780995</v>
      </c>
      <c r="H85" s="69">
        <f t="shared" si="10"/>
        <v>1666250</v>
      </c>
      <c r="I85" s="69">
        <f t="shared" si="10"/>
        <v>1666250</v>
      </c>
      <c r="J85" s="119">
        <f t="shared" si="8"/>
        <v>3429226</v>
      </c>
    </row>
    <row r="86" spans="1:10" ht="16.5" customHeight="1" x14ac:dyDescent="0.3">
      <c r="A86" s="49" t="s">
        <v>93</v>
      </c>
      <c r="B86" s="43">
        <v>6016</v>
      </c>
      <c r="C86" s="69">
        <v>0</v>
      </c>
      <c r="D86" s="68" t="s">
        <v>131</v>
      </c>
      <c r="E86" s="69">
        <f t="shared" si="6"/>
        <v>0</v>
      </c>
      <c r="F86" s="69">
        <v>0</v>
      </c>
      <c r="G86" s="70">
        <v>0</v>
      </c>
      <c r="H86" s="70">
        <v>0</v>
      </c>
      <c r="I86" s="70">
        <v>0</v>
      </c>
    </row>
    <row r="87" spans="1:10" x14ac:dyDescent="0.3">
      <c r="A87" s="136" t="s">
        <v>94</v>
      </c>
      <c r="B87" s="136"/>
      <c r="C87" s="136"/>
      <c r="D87" s="136"/>
      <c r="E87" s="136"/>
      <c r="F87" s="136"/>
      <c r="G87" s="136"/>
      <c r="H87" s="136"/>
      <c r="I87" s="136"/>
    </row>
    <row r="88" spans="1:10" ht="19.2" customHeight="1" x14ac:dyDescent="0.3">
      <c r="A88" s="48" t="s">
        <v>9</v>
      </c>
      <c r="B88" s="43">
        <v>7010</v>
      </c>
      <c r="C88" s="113">
        <v>187.25</v>
      </c>
      <c r="D88" s="68" t="s">
        <v>131</v>
      </c>
      <c r="E88" s="44">
        <v>177.75</v>
      </c>
      <c r="F88" s="44">
        <v>181.25</v>
      </c>
      <c r="G88" s="44">
        <v>181.25</v>
      </c>
      <c r="H88" s="44">
        <v>177.75</v>
      </c>
      <c r="I88" s="44">
        <v>177.75</v>
      </c>
    </row>
    <row r="89" spans="1:10" ht="19.2" customHeight="1" x14ac:dyDescent="0.3">
      <c r="A89" s="48"/>
      <c r="B89" s="43"/>
      <c r="C89" s="69"/>
      <c r="D89" s="68" t="s">
        <v>131</v>
      </c>
      <c r="E89" s="69"/>
      <c r="F89" s="69" t="s">
        <v>95</v>
      </c>
      <c r="G89" s="69" t="s">
        <v>14</v>
      </c>
      <c r="H89" s="69" t="s">
        <v>15</v>
      </c>
      <c r="I89" s="69" t="s">
        <v>16</v>
      </c>
    </row>
    <row r="90" spans="1:10" ht="17" customHeight="1" x14ac:dyDescent="0.3">
      <c r="A90" s="48" t="s">
        <v>96</v>
      </c>
      <c r="B90" s="43">
        <v>7011</v>
      </c>
      <c r="C90" s="69">
        <v>74890569</v>
      </c>
      <c r="D90" s="68" t="s">
        <v>131</v>
      </c>
      <c r="E90" s="69">
        <v>73962335</v>
      </c>
      <c r="F90" s="69">
        <v>74490221</v>
      </c>
      <c r="G90" s="69">
        <v>74397924</v>
      </c>
      <c r="H90" s="69">
        <v>73962335</v>
      </c>
      <c r="I90" s="69">
        <v>73962335</v>
      </c>
    </row>
    <row r="91" spans="1:10" x14ac:dyDescent="0.3">
      <c r="A91" s="48" t="s">
        <v>97</v>
      </c>
      <c r="B91" s="43">
        <v>7012</v>
      </c>
      <c r="C91" s="69">
        <v>0</v>
      </c>
      <c r="D91" s="68" t="s">
        <v>131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</row>
    <row r="92" spans="1:10" ht="17" customHeight="1" x14ac:dyDescent="0.3">
      <c r="A92" s="48" t="s">
        <v>98</v>
      </c>
      <c r="B92" s="43">
        <v>7013</v>
      </c>
      <c r="C92" s="69">
        <v>0</v>
      </c>
      <c r="D92" s="68" t="s">
        <v>131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</row>
    <row r="93" spans="1:10" ht="17" customHeight="1" x14ac:dyDescent="0.3">
      <c r="A93" s="48" t="s">
        <v>99</v>
      </c>
      <c r="B93" s="43">
        <v>7016</v>
      </c>
      <c r="C93" s="69">
        <v>0</v>
      </c>
      <c r="D93" s="68" t="s">
        <v>131</v>
      </c>
      <c r="E93" s="69">
        <v>0</v>
      </c>
      <c r="F93" s="69">
        <v>0</v>
      </c>
      <c r="G93" s="69">
        <v>12241</v>
      </c>
      <c r="H93" s="69">
        <v>6120.4</v>
      </c>
      <c r="I93" s="69">
        <v>3060</v>
      </c>
    </row>
    <row r="94" spans="1:10" ht="17" customHeight="1" x14ac:dyDescent="0.3">
      <c r="A94" s="48" t="s">
        <v>100</v>
      </c>
      <c r="B94" s="43">
        <v>7020</v>
      </c>
      <c r="C94" s="69">
        <v>0</v>
      </c>
      <c r="D94" s="68" t="s">
        <v>131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</row>
    <row r="95" spans="1:10" ht="17" customHeight="1" x14ac:dyDescent="0.3">
      <c r="A95" s="51"/>
      <c r="B95" s="52"/>
      <c r="C95" s="53"/>
      <c r="D95" s="53"/>
      <c r="E95" s="53"/>
      <c r="F95" s="53"/>
      <c r="G95" s="54"/>
      <c r="H95" s="54"/>
      <c r="I95" s="54"/>
    </row>
    <row r="96" spans="1:10" ht="17" customHeight="1" x14ac:dyDescent="0.3">
      <c r="A96" s="15" t="s">
        <v>32</v>
      </c>
      <c r="B96" s="16"/>
      <c r="C96" s="55"/>
      <c r="D96" s="56"/>
      <c r="E96" s="139" t="s">
        <v>113</v>
      </c>
      <c r="F96" s="139"/>
      <c r="G96" s="57"/>
    </row>
    <row r="97" spans="1:8" ht="17" customHeight="1" x14ac:dyDescent="0.3">
      <c r="A97" s="58"/>
      <c r="B97" s="59"/>
      <c r="C97" s="60" t="s">
        <v>4</v>
      </c>
      <c r="D97" s="137" t="s">
        <v>18</v>
      </c>
      <c r="E97" s="137"/>
      <c r="F97" s="137"/>
    </row>
    <row r="98" spans="1:8" ht="17" customHeight="1" x14ac:dyDescent="0.3">
      <c r="A98" s="58" t="s">
        <v>33</v>
      </c>
      <c r="B98" s="59"/>
      <c r="C98" s="35"/>
      <c r="D98" s="59"/>
      <c r="E98" s="138" t="s">
        <v>114</v>
      </c>
      <c r="F98" s="138"/>
    </row>
    <row r="99" spans="1:8" ht="17" customHeight="1" x14ac:dyDescent="0.3">
      <c r="A99" s="58"/>
      <c r="B99" s="59"/>
      <c r="C99" s="60" t="s">
        <v>4</v>
      </c>
      <c r="D99" s="137" t="s">
        <v>18</v>
      </c>
      <c r="E99" s="137"/>
      <c r="F99" s="137"/>
    </row>
    <row r="100" spans="1:8" ht="17" customHeight="1" x14ac:dyDescent="0.3"/>
    <row r="102" spans="1:8" ht="17" customHeight="1" x14ac:dyDescent="0.3">
      <c r="A102" s="15"/>
      <c r="B102" s="15"/>
      <c r="C102" s="16"/>
      <c r="D102" s="16"/>
      <c r="E102" s="16"/>
      <c r="F102" s="16"/>
      <c r="G102" s="16"/>
      <c r="H102" s="16"/>
    </row>
    <row r="103" spans="1:8" ht="17" customHeight="1" x14ac:dyDescent="0.3">
      <c r="A103" s="15"/>
      <c r="B103" s="15"/>
      <c r="C103" s="16"/>
      <c r="D103" s="16"/>
      <c r="E103" s="16"/>
      <c r="F103" s="16"/>
      <c r="G103" s="16"/>
      <c r="H103" s="16"/>
    </row>
    <row r="104" spans="1:8" ht="17" customHeight="1" x14ac:dyDescent="0.3">
      <c r="A104" s="15"/>
      <c r="B104" s="15"/>
      <c r="C104" s="16"/>
      <c r="D104" s="16"/>
      <c r="E104" s="16"/>
      <c r="F104" s="16"/>
      <c r="G104" s="16"/>
      <c r="H104" s="16"/>
    </row>
    <row r="105" spans="1:8" ht="17" customHeight="1" x14ac:dyDescent="0.3">
      <c r="A105" s="15"/>
      <c r="B105" s="15"/>
      <c r="C105" s="16"/>
      <c r="D105" s="16"/>
      <c r="E105" s="16"/>
      <c r="F105" s="16"/>
      <c r="G105" s="16"/>
      <c r="H105" s="16"/>
    </row>
    <row r="106" spans="1:8" ht="17" customHeight="1" x14ac:dyDescent="0.3">
      <c r="A106" s="15"/>
      <c r="B106" s="15"/>
      <c r="C106" s="16"/>
      <c r="D106" s="16"/>
      <c r="E106" s="16"/>
      <c r="F106" s="16"/>
      <c r="G106" s="16"/>
      <c r="H106" s="16"/>
    </row>
    <row r="107" spans="1:8" x14ac:dyDescent="0.3">
      <c r="A107" s="15"/>
      <c r="B107" s="15"/>
      <c r="C107" s="16"/>
      <c r="D107" s="16"/>
      <c r="E107" s="16"/>
      <c r="F107" s="16"/>
      <c r="G107" s="16"/>
      <c r="H107" s="16"/>
    </row>
    <row r="108" spans="1:8" ht="17" customHeight="1" x14ac:dyDescent="0.3"/>
    <row r="109" spans="1:8" ht="17" customHeight="1" x14ac:dyDescent="0.3"/>
    <row r="110" spans="1:8" ht="17" customHeight="1" x14ac:dyDescent="0.3"/>
    <row r="111" spans="1:8" ht="17" customHeight="1" x14ac:dyDescent="0.3"/>
    <row r="112" spans="1:8" ht="17" customHeight="1" x14ac:dyDescent="0.3"/>
    <row r="113" ht="14.95" customHeight="1" x14ac:dyDescent="0.3"/>
    <row r="114" ht="23.45" customHeight="1" x14ac:dyDescent="0.3"/>
    <row r="115" ht="17.5" customHeight="1" x14ac:dyDescent="0.3"/>
    <row r="116" ht="16.149999999999999" customHeight="1" x14ac:dyDescent="0.3"/>
    <row r="117" ht="17" customHeight="1" x14ac:dyDescent="0.3"/>
    <row r="118" ht="17" customHeight="1" x14ac:dyDescent="0.3"/>
    <row r="121" ht="18" customHeight="1" x14ac:dyDescent="0.3"/>
    <row r="124" ht="24.65" customHeight="1" x14ac:dyDescent="0.3"/>
    <row r="125" ht="17" customHeight="1" x14ac:dyDescent="0.3"/>
    <row r="126" ht="17" customHeight="1" x14ac:dyDescent="0.3"/>
    <row r="127" ht="17" customHeight="1" x14ac:dyDescent="0.3"/>
    <row r="130" ht="18.7" customHeight="1" x14ac:dyDescent="0.3"/>
    <row r="131" ht="21.75" customHeight="1" x14ac:dyDescent="0.3"/>
    <row r="133" ht="13.95" customHeight="1" x14ac:dyDescent="0.3"/>
    <row r="134" ht="13.95" customHeight="1" x14ac:dyDescent="0.3"/>
  </sheetData>
  <mergeCells count="28"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2" manualBreakCount="2">
    <brk id="30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Normal="100" zoomScaleSheetLayoutView="100" workbookViewId="0">
      <selection activeCell="D15" sqref="D15"/>
    </sheetView>
  </sheetViews>
  <sheetFormatPr defaultRowHeight="17.7" x14ac:dyDescent="0.3"/>
  <cols>
    <col min="1" max="1" width="79.625" style="13" customWidth="1"/>
    <col min="2" max="2" width="9.375" style="13" customWidth="1"/>
    <col min="3" max="3" width="14.75" style="12" customWidth="1"/>
    <col min="4" max="4" width="14.25" style="12" customWidth="1"/>
    <col min="5" max="5" width="11.625" style="12" customWidth="1"/>
    <col min="6" max="6" width="13.25" style="12" customWidth="1"/>
    <col min="7" max="7" width="12.75" style="12" customWidth="1"/>
    <col min="8" max="8" width="12.625" style="12" customWidth="1"/>
    <col min="9" max="9" width="12.75" style="3" customWidth="1"/>
    <col min="10" max="10" width="14" style="3" customWidth="1"/>
  </cols>
  <sheetData>
    <row r="1" spans="1:10" ht="18.7" customHeight="1" x14ac:dyDescent="0.3">
      <c r="A1" s="142" t="s">
        <v>112</v>
      </c>
      <c r="B1" s="142"/>
      <c r="C1" s="142"/>
      <c r="D1" s="142"/>
      <c r="E1" s="142"/>
      <c r="F1" s="142"/>
      <c r="G1" s="142"/>
      <c r="H1" s="142"/>
      <c r="J1" s="4" t="s">
        <v>23</v>
      </c>
    </row>
    <row r="2" spans="1:10" ht="18.7" customHeight="1" x14ac:dyDescent="0.3">
      <c r="A2" s="73"/>
      <c r="B2" s="73"/>
      <c r="C2" s="73"/>
      <c r="D2" s="73"/>
      <c r="E2" s="73"/>
      <c r="F2" s="73"/>
      <c r="G2" s="73"/>
      <c r="H2" s="73"/>
      <c r="J2" s="4"/>
    </row>
    <row r="3" spans="1:10" ht="9.6999999999999993" customHeight="1" x14ac:dyDescent="0.3">
      <c r="A3" s="62"/>
      <c r="B3" s="62"/>
      <c r="C3" s="62"/>
      <c r="D3" s="62"/>
      <c r="E3" s="62"/>
      <c r="F3" s="62"/>
      <c r="G3" s="62"/>
      <c r="H3" s="62"/>
      <c r="J3" s="4"/>
    </row>
    <row r="4" spans="1:10" ht="15.8" customHeight="1" x14ac:dyDescent="0.25">
      <c r="A4" s="136" t="s">
        <v>25</v>
      </c>
      <c r="B4" s="136" t="s">
        <v>121</v>
      </c>
      <c r="C4" s="143" t="s">
        <v>118</v>
      </c>
      <c r="D4" s="143" t="s">
        <v>120</v>
      </c>
      <c r="E4" s="144" t="s">
        <v>26</v>
      </c>
      <c r="F4" s="145"/>
      <c r="G4" s="145"/>
      <c r="H4" s="145"/>
      <c r="I4" s="145"/>
      <c r="J4" s="146"/>
    </row>
    <row r="5" spans="1:10" ht="54" customHeight="1" x14ac:dyDescent="0.25">
      <c r="A5" s="136"/>
      <c r="B5" s="136"/>
      <c r="C5" s="143"/>
      <c r="D5" s="143"/>
      <c r="E5" s="61" t="s">
        <v>27</v>
      </c>
      <c r="F5" s="61" t="s">
        <v>101</v>
      </c>
      <c r="G5" s="61" t="s">
        <v>28</v>
      </c>
      <c r="H5" s="61" t="s">
        <v>28</v>
      </c>
      <c r="I5" s="61" t="s">
        <v>28</v>
      </c>
      <c r="J5" s="61" t="s">
        <v>28</v>
      </c>
    </row>
    <row r="6" spans="1:10" ht="19.55" customHeight="1" x14ac:dyDescent="0.25">
      <c r="A6" s="71" t="s">
        <v>29</v>
      </c>
      <c r="B6" s="43"/>
      <c r="C6" s="67">
        <v>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</row>
    <row r="7" spans="1:10" ht="14.95" customHeight="1" x14ac:dyDescent="0.3">
      <c r="A7" s="40"/>
      <c r="B7" s="43"/>
      <c r="C7" s="69"/>
      <c r="D7" s="44"/>
      <c r="E7" s="61"/>
      <c r="F7" s="61"/>
      <c r="G7" s="61"/>
      <c r="H7" s="50"/>
      <c r="I7" s="6"/>
      <c r="J7" s="6"/>
    </row>
    <row r="8" spans="1:10" ht="15.65" x14ac:dyDescent="0.25">
      <c r="A8" s="71" t="s">
        <v>109</v>
      </c>
      <c r="B8" s="63" t="s">
        <v>116</v>
      </c>
      <c r="C8" s="67">
        <f>C9+C10</f>
        <v>2</v>
      </c>
      <c r="D8" s="67">
        <f t="shared" ref="D8:J8" si="0">D9+D10</f>
        <v>299700</v>
      </c>
      <c r="E8" s="67">
        <f t="shared" si="0"/>
        <v>0</v>
      </c>
      <c r="F8" s="67">
        <f t="shared" si="0"/>
        <v>299700</v>
      </c>
      <c r="G8" s="67">
        <f t="shared" si="0"/>
        <v>0</v>
      </c>
      <c r="H8" s="67">
        <f t="shared" si="0"/>
        <v>0</v>
      </c>
      <c r="I8" s="67">
        <f t="shared" si="0"/>
        <v>0</v>
      </c>
      <c r="J8" s="67">
        <f t="shared" si="0"/>
        <v>0</v>
      </c>
    </row>
    <row r="9" spans="1:10" x14ac:dyDescent="0.3">
      <c r="A9" s="40" t="s">
        <v>117</v>
      </c>
      <c r="B9" s="43" t="s">
        <v>116</v>
      </c>
      <c r="C9" s="69">
        <v>1</v>
      </c>
      <c r="D9" s="69">
        <f>E9+F9+G9+H9+I9+J9</f>
        <v>270000</v>
      </c>
      <c r="E9" s="69">
        <v>0</v>
      </c>
      <c r="F9" s="69">
        <v>270000</v>
      </c>
      <c r="G9" s="69">
        <v>0</v>
      </c>
      <c r="H9" s="70">
        <v>0</v>
      </c>
      <c r="I9" s="72">
        <v>0</v>
      </c>
      <c r="J9" s="72">
        <v>0</v>
      </c>
    </row>
    <row r="10" spans="1:10" x14ac:dyDescent="0.3">
      <c r="A10" s="40" t="s">
        <v>119</v>
      </c>
      <c r="B10" s="43" t="s">
        <v>116</v>
      </c>
      <c r="C10" s="69">
        <v>1</v>
      </c>
      <c r="D10" s="69">
        <f>E10+F10+G10+H10+I10+J10</f>
        <v>29700</v>
      </c>
      <c r="E10" s="69">
        <v>0</v>
      </c>
      <c r="F10" s="69">
        <v>29700</v>
      </c>
      <c r="G10" s="69">
        <v>0</v>
      </c>
      <c r="H10" s="70">
        <v>0</v>
      </c>
      <c r="I10" s="72">
        <v>0</v>
      </c>
      <c r="J10" s="72">
        <v>0</v>
      </c>
    </row>
    <row r="11" spans="1:10" ht="16.5" customHeight="1" x14ac:dyDescent="0.3">
      <c r="A11" s="40"/>
      <c r="B11" s="43"/>
      <c r="C11" s="69"/>
      <c r="D11" s="69"/>
      <c r="E11" s="69"/>
      <c r="F11" s="69"/>
      <c r="G11" s="69"/>
      <c r="H11" s="70"/>
      <c r="I11" s="72"/>
      <c r="J11" s="72"/>
    </row>
    <row r="12" spans="1:10" ht="18.7" customHeight="1" x14ac:dyDescent="0.25">
      <c r="A12" s="71" t="s">
        <v>110</v>
      </c>
      <c r="B12" s="43"/>
      <c r="C12" s="67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</row>
    <row r="13" spans="1:10" ht="16.5" customHeight="1" x14ac:dyDescent="0.3">
      <c r="A13" s="40"/>
      <c r="B13" s="43"/>
      <c r="C13" s="69"/>
      <c r="D13" s="44"/>
      <c r="E13" s="61"/>
      <c r="F13" s="61"/>
      <c r="G13" s="61"/>
      <c r="H13" s="50"/>
      <c r="I13" s="6"/>
      <c r="J13" s="6"/>
    </row>
    <row r="14" spans="1:10" ht="15.65" x14ac:dyDescent="0.25">
      <c r="A14" s="71" t="s">
        <v>111</v>
      </c>
      <c r="B14" s="43"/>
      <c r="C14" s="67">
        <v>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</row>
    <row r="15" spans="1:10" ht="14.3" customHeight="1" x14ac:dyDescent="0.3">
      <c r="A15" s="40"/>
      <c r="B15" s="43"/>
      <c r="C15" s="69"/>
      <c r="D15" s="44"/>
      <c r="E15" s="61"/>
      <c r="F15" s="61"/>
      <c r="G15" s="61"/>
      <c r="H15" s="50"/>
      <c r="I15" s="6"/>
      <c r="J15" s="6"/>
    </row>
    <row r="16" spans="1:10" ht="31.25" x14ac:dyDescent="0.25">
      <c r="A16" s="71" t="s">
        <v>30</v>
      </c>
      <c r="B16" s="43"/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</row>
    <row r="17" spans="1:10" ht="14.95" customHeight="1" x14ac:dyDescent="0.3">
      <c r="A17" s="40"/>
      <c r="B17" s="43"/>
      <c r="C17" s="69"/>
      <c r="D17" s="44"/>
      <c r="E17" s="61"/>
      <c r="F17" s="61"/>
      <c r="G17" s="61"/>
      <c r="H17" s="50"/>
      <c r="I17" s="6"/>
      <c r="J17" s="6"/>
    </row>
    <row r="18" spans="1:10" ht="15.65" x14ac:dyDescent="0.25">
      <c r="A18" s="71" t="s">
        <v>31</v>
      </c>
      <c r="B18" s="43"/>
      <c r="C18" s="67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</row>
    <row r="19" spans="1:10" ht="14.95" customHeight="1" x14ac:dyDescent="0.3">
      <c r="A19" s="40"/>
      <c r="B19" s="43"/>
      <c r="C19" s="69"/>
      <c r="D19" s="44"/>
      <c r="E19" s="61"/>
      <c r="F19" s="61"/>
      <c r="G19" s="61"/>
      <c r="H19" s="50"/>
      <c r="I19" s="6"/>
      <c r="J19" s="6"/>
    </row>
    <row r="20" spans="1:10" x14ac:dyDescent="0.3">
      <c r="A20" s="51"/>
      <c r="B20" s="52"/>
      <c r="C20" s="53"/>
      <c r="D20" s="53"/>
      <c r="E20" s="53"/>
      <c r="F20" s="53"/>
      <c r="G20" s="53"/>
      <c r="H20" s="54"/>
    </row>
    <row r="21" spans="1:10" x14ac:dyDescent="0.3">
      <c r="A21" s="15" t="s">
        <v>32</v>
      </c>
      <c r="B21" s="16"/>
      <c r="C21" s="55"/>
      <c r="D21" s="16"/>
      <c r="E21" s="56"/>
      <c r="F21" s="139" t="s">
        <v>113</v>
      </c>
      <c r="G21" s="139"/>
      <c r="H21" s="57"/>
    </row>
    <row r="22" spans="1:10" x14ac:dyDescent="0.3">
      <c r="A22" s="58"/>
      <c r="B22" s="59"/>
      <c r="C22" s="60" t="s">
        <v>4</v>
      </c>
      <c r="D22" s="60"/>
      <c r="E22" s="137" t="s">
        <v>18</v>
      </c>
      <c r="F22" s="137"/>
      <c r="G22" s="137"/>
    </row>
    <row r="23" spans="1:10" x14ac:dyDescent="0.3">
      <c r="A23" s="58" t="s">
        <v>33</v>
      </c>
      <c r="B23" s="59"/>
      <c r="C23" s="35"/>
      <c r="D23" s="59"/>
      <c r="E23" s="59"/>
      <c r="F23" s="138" t="s">
        <v>114</v>
      </c>
      <c r="G23" s="138"/>
    </row>
    <row r="24" spans="1:10" x14ac:dyDescent="0.3">
      <c r="A24" s="58"/>
      <c r="B24" s="59"/>
      <c r="C24" s="60" t="s">
        <v>4</v>
      </c>
      <c r="D24" s="60"/>
      <c r="E24" s="137" t="s">
        <v>18</v>
      </c>
      <c r="F24" s="137"/>
      <c r="G24" s="137"/>
    </row>
    <row r="33" ht="18.7" customHeight="1" x14ac:dyDescent="0.3"/>
    <row r="34" ht="15.8" customHeight="1" x14ac:dyDescent="0.3"/>
  </sheetData>
  <mergeCells count="10">
    <mergeCell ref="F21:G21"/>
    <mergeCell ref="E22:G22"/>
    <mergeCell ref="F23:G23"/>
    <mergeCell ref="E24:G24"/>
    <mergeCell ref="A1:H1"/>
    <mergeCell ref="A4:A5"/>
    <mergeCell ref="B4:B5"/>
    <mergeCell ref="C4:C5"/>
    <mergeCell ref="D4:D5"/>
    <mergeCell ref="E4:J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64" zoomScaleNormal="100" zoomScaleSheetLayoutView="100" workbookViewId="0">
      <selection activeCell="D50" sqref="D50"/>
    </sheetView>
  </sheetViews>
  <sheetFormatPr defaultRowHeight="14.3" x14ac:dyDescent="0.25"/>
  <cols>
    <col min="1" max="1" width="71.125" customWidth="1"/>
    <col min="2" max="2" width="7.5" customWidth="1"/>
    <col min="3" max="3" width="14.875" customWidth="1"/>
    <col min="4" max="4" width="14.625" customWidth="1"/>
    <col min="5" max="5" width="12.125" customWidth="1"/>
    <col min="6" max="6" width="11.875" customWidth="1"/>
    <col min="7" max="7" width="14.875" customWidth="1"/>
    <col min="8" max="8" width="15.125" customWidth="1"/>
    <col min="9" max="10" width="14.875" customWidth="1"/>
  </cols>
  <sheetData>
    <row r="1" spans="1:10" ht="23.1" customHeight="1" x14ac:dyDescent="0.3">
      <c r="A1" s="15"/>
      <c r="B1" s="15"/>
      <c r="C1" s="16"/>
      <c r="D1" s="12"/>
      <c r="E1" s="80" t="s">
        <v>136</v>
      </c>
      <c r="F1" s="18"/>
      <c r="G1" s="18"/>
      <c r="H1" s="19"/>
      <c r="I1" s="12"/>
      <c r="J1" s="12"/>
    </row>
    <row r="2" spans="1:10" ht="17.7" x14ac:dyDescent="0.3">
      <c r="A2" s="15"/>
      <c r="B2" s="15"/>
      <c r="C2" s="16"/>
      <c r="D2" s="12"/>
      <c r="E2" s="126" t="s">
        <v>36</v>
      </c>
      <c r="F2" s="126"/>
      <c r="G2" s="126"/>
      <c r="H2" s="126"/>
      <c r="I2" s="126"/>
      <c r="J2" s="126"/>
    </row>
    <row r="3" spans="1:10" ht="10.199999999999999" customHeight="1" x14ac:dyDescent="0.3">
      <c r="A3" s="24"/>
      <c r="B3" s="15"/>
      <c r="C3" s="16"/>
      <c r="D3" s="12"/>
      <c r="E3" s="79"/>
      <c r="F3" s="79"/>
      <c r="G3" s="79"/>
      <c r="H3" s="79"/>
      <c r="I3" s="79"/>
      <c r="J3" s="79"/>
    </row>
    <row r="4" spans="1:10" ht="18.350000000000001" x14ac:dyDescent="0.25">
      <c r="A4" s="148" t="s">
        <v>137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18.350000000000001" x14ac:dyDescent="0.25">
      <c r="A5" s="125" t="s">
        <v>138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x14ac:dyDescent="0.25">
      <c r="A6" s="149" t="s">
        <v>17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10" ht="17.7" x14ac:dyDescent="0.3">
      <c r="A7" s="140" t="s">
        <v>162</v>
      </c>
      <c r="B7" s="140"/>
      <c r="C7" s="140"/>
      <c r="D7" s="140"/>
      <c r="E7" s="140"/>
      <c r="F7" s="140"/>
      <c r="G7" s="140"/>
      <c r="H7" s="140"/>
      <c r="I7" s="140"/>
      <c r="J7" s="140"/>
    </row>
    <row r="8" spans="1:10" ht="17.7" x14ac:dyDescent="0.3">
      <c r="A8" s="84"/>
      <c r="B8" s="85"/>
      <c r="C8" s="85"/>
      <c r="D8" s="85"/>
      <c r="E8" s="85"/>
      <c r="F8" s="85"/>
      <c r="G8" s="12"/>
      <c r="H8" s="12"/>
      <c r="I8" s="86"/>
      <c r="J8" s="12" t="s">
        <v>23</v>
      </c>
    </row>
    <row r="9" spans="1:10" ht="18.350000000000001" customHeight="1" x14ac:dyDescent="0.25">
      <c r="A9" s="134" t="s">
        <v>1</v>
      </c>
      <c r="B9" s="134" t="s">
        <v>0</v>
      </c>
      <c r="C9" s="134" t="s">
        <v>161</v>
      </c>
      <c r="D9" s="134"/>
      <c r="E9" s="134"/>
      <c r="F9" s="134"/>
      <c r="G9" s="134" t="s">
        <v>139</v>
      </c>
      <c r="H9" s="134"/>
      <c r="I9" s="134"/>
      <c r="J9" s="134"/>
    </row>
    <row r="10" spans="1:10" ht="29.9" x14ac:dyDescent="0.25">
      <c r="A10" s="134"/>
      <c r="B10" s="134"/>
      <c r="C10" s="78" t="s">
        <v>140</v>
      </c>
      <c r="D10" s="78" t="s">
        <v>141</v>
      </c>
      <c r="E10" s="78" t="s">
        <v>142</v>
      </c>
      <c r="F10" s="78" t="s">
        <v>143</v>
      </c>
      <c r="G10" s="78" t="s">
        <v>140</v>
      </c>
      <c r="H10" s="78" t="s">
        <v>141</v>
      </c>
      <c r="I10" s="78" t="s">
        <v>142</v>
      </c>
      <c r="J10" s="78" t="s">
        <v>143</v>
      </c>
    </row>
    <row r="11" spans="1:10" ht="15.65" x14ac:dyDescent="0.25">
      <c r="A11" s="87" t="s">
        <v>2</v>
      </c>
      <c r="B11" s="87" t="s">
        <v>3</v>
      </c>
      <c r="C11" s="87">
        <v>3</v>
      </c>
      <c r="D11" s="87">
        <v>4</v>
      </c>
      <c r="E11" s="87">
        <v>5</v>
      </c>
      <c r="F11" s="87">
        <v>6</v>
      </c>
      <c r="G11" s="87">
        <v>7</v>
      </c>
      <c r="H11" s="88">
        <v>8</v>
      </c>
      <c r="I11" s="88">
        <v>9</v>
      </c>
      <c r="J11" s="88">
        <v>10</v>
      </c>
    </row>
    <row r="12" spans="1:10" ht="24.45" customHeight="1" x14ac:dyDescent="0.25">
      <c r="A12" s="135" t="s">
        <v>144</v>
      </c>
      <c r="B12" s="135"/>
      <c r="C12" s="135"/>
      <c r="D12" s="135"/>
      <c r="E12" s="135"/>
      <c r="F12" s="135"/>
      <c r="G12" s="135"/>
      <c r="H12" s="135"/>
      <c r="I12" s="135"/>
      <c r="J12" s="135"/>
    </row>
    <row r="13" spans="1:10" ht="36.700000000000003" customHeight="1" x14ac:dyDescent="0.25">
      <c r="A13" s="107" t="s">
        <v>145</v>
      </c>
      <c r="B13" s="108" t="s">
        <v>44</v>
      </c>
      <c r="C13" s="89">
        <f>C14+C15</f>
        <v>10839286</v>
      </c>
      <c r="D13" s="89">
        <f>D14+D15</f>
        <v>10839285.970000001</v>
      </c>
      <c r="E13" s="89">
        <f>D13-C13</f>
        <v>-2.9999999329447746E-2</v>
      </c>
      <c r="F13" s="89">
        <f>(D13/C13)*100</f>
        <v>99.99999972322901</v>
      </c>
      <c r="G13" s="89">
        <f>G14+G15</f>
        <v>21661967</v>
      </c>
      <c r="H13" s="89">
        <f>H14+H15</f>
        <v>21661966.879999999</v>
      </c>
      <c r="I13" s="89">
        <f>H13-G13</f>
        <v>-0.12000000104308128</v>
      </c>
      <c r="J13" s="90">
        <f>(H13/G13)*100</f>
        <v>99.999999446033684</v>
      </c>
    </row>
    <row r="14" spans="1:10" ht="19.7" customHeight="1" x14ac:dyDescent="0.25">
      <c r="A14" s="28" t="s">
        <v>146</v>
      </c>
      <c r="B14" s="29" t="s">
        <v>46</v>
      </c>
      <c r="C14" s="94">
        <f>фінплан!G25</f>
        <v>10839286</v>
      </c>
      <c r="D14" s="94">
        <v>10839285.970000001</v>
      </c>
      <c r="E14" s="91">
        <f t="shared" ref="E14:E66" si="0">D14-C14</f>
        <v>-2.9999999329447746E-2</v>
      </c>
      <c r="F14" s="92">
        <f t="shared" ref="F14:F41" si="1">(D14/C14)*100</f>
        <v>99.99999972322901</v>
      </c>
      <c r="G14" s="91">
        <f>фінплан!F25+фінплан!G25</f>
        <v>21661967</v>
      </c>
      <c r="H14" s="91">
        <v>21661966.879999999</v>
      </c>
      <c r="I14" s="91">
        <f t="shared" ref="I14:I24" si="2">H14-G14</f>
        <v>-0.12000000104308128</v>
      </c>
      <c r="J14" s="92">
        <f t="shared" ref="J14:J24" si="3">(H14/G14)*100</f>
        <v>99.999999446033684</v>
      </c>
    </row>
    <row r="15" spans="1:10" ht="17.7" customHeight="1" x14ac:dyDescent="0.25">
      <c r="A15" s="28" t="s">
        <v>147</v>
      </c>
      <c r="B15" s="29" t="s">
        <v>48</v>
      </c>
      <c r="C15" s="94">
        <f>фінплан!G26</f>
        <v>0</v>
      </c>
      <c r="D15" s="94">
        <v>0</v>
      </c>
      <c r="E15" s="91">
        <f t="shared" si="0"/>
        <v>0</v>
      </c>
      <c r="F15" s="92">
        <v>0</v>
      </c>
      <c r="G15" s="91">
        <f>фінплан!F26+фінплан!G26</f>
        <v>0</v>
      </c>
      <c r="H15" s="98">
        <v>0</v>
      </c>
      <c r="I15" s="91">
        <f t="shared" si="2"/>
        <v>0</v>
      </c>
      <c r="J15" s="92">
        <v>0</v>
      </c>
    </row>
    <row r="16" spans="1:10" ht="20.399999999999999" customHeight="1" x14ac:dyDescent="0.25">
      <c r="A16" s="114" t="s">
        <v>148</v>
      </c>
      <c r="B16" s="108" t="s">
        <v>50</v>
      </c>
      <c r="C16" s="115">
        <f>C17</f>
        <v>2415211</v>
      </c>
      <c r="D16" s="115">
        <f>D17</f>
        <v>2415210.5</v>
      </c>
      <c r="E16" s="89">
        <f t="shared" si="0"/>
        <v>-0.5</v>
      </c>
      <c r="F16" s="89">
        <f t="shared" si="1"/>
        <v>99.999979297875001</v>
      </c>
      <c r="G16" s="115">
        <f>G17</f>
        <v>4423666</v>
      </c>
      <c r="H16" s="115">
        <f>H17</f>
        <v>4423665.7699999996</v>
      </c>
      <c r="I16" s="89">
        <f t="shared" si="2"/>
        <v>-0.23000000044703484</v>
      </c>
      <c r="J16" s="90">
        <f t="shared" si="3"/>
        <v>99.999994800692448</v>
      </c>
    </row>
    <row r="17" spans="1:10" ht="18.350000000000001" customHeight="1" x14ac:dyDescent="0.25">
      <c r="A17" s="93" t="s">
        <v>51</v>
      </c>
      <c r="B17" s="29" t="s">
        <v>52</v>
      </c>
      <c r="C17" s="94">
        <f>фінплан!G28</f>
        <v>2415211</v>
      </c>
      <c r="D17" s="94">
        <v>2415210.5</v>
      </c>
      <c r="E17" s="91">
        <f>D17-C17</f>
        <v>-0.5</v>
      </c>
      <c r="F17" s="91">
        <f>(D17/C17)*100</f>
        <v>99.999979297875001</v>
      </c>
      <c r="G17" s="94">
        <f>фінплан!F28+фінплан!G28</f>
        <v>4423666</v>
      </c>
      <c r="H17" s="94">
        <v>4423665.7699999996</v>
      </c>
      <c r="I17" s="91">
        <f>H17-G17</f>
        <v>-0.23000000044703484</v>
      </c>
      <c r="J17" s="92">
        <f>(H17/G17)*100</f>
        <v>99.999994800692448</v>
      </c>
    </row>
    <row r="18" spans="1:10" ht="15.65" x14ac:dyDescent="0.25">
      <c r="A18" s="116" t="s">
        <v>149</v>
      </c>
      <c r="B18" s="97">
        <v>1030</v>
      </c>
      <c r="C18" s="89">
        <f>C19+C20+C21+C22+C23+C24+C25+C26+C27</f>
        <v>2973220</v>
      </c>
      <c r="D18" s="89">
        <f>D19+D20+D21+D22+D23+D24+D25+D26+D27</f>
        <v>2973220.28</v>
      </c>
      <c r="E18" s="89">
        <f t="shared" si="0"/>
        <v>0.27999999979510903</v>
      </c>
      <c r="F18" s="89">
        <f t="shared" si="1"/>
        <v>100.0000094173993</v>
      </c>
      <c r="G18" s="89">
        <f t="shared" ref="G18:H18" si="4">G19+G20+G21+G22+G23+G24+G25+G26+G27</f>
        <v>6900512</v>
      </c>
      <c r="H18" s="89">
        <f t="shared" si="4"/>
        <v>6900511.9199999999</v>
      </c>
      <c r="I18" s="89">
        <f t="shared" si="2"/>
        <v>-8.0000000074505806E-2</v>
      </c>
      <c r="J18" s="90">
        <f t="shared" si="3"/>
        <v>99.999998840665739</v>
      </c>
    </row>
    <row r="19" spans="1:10" ht="33.299999999999997" customHeight="1" x14ac:dyDescent="0.25">
      <c r="A19" s="105" t="s">
        <v>150</v>
      </c>
      <c r="B19" s="5">
        <v>1031</v>
      </c>
      <c r="C19" s="91">
        <f>'[1]Додаток 1 (форма плану)'!F30</f>
        <v>0</v>
      </c>
      <c r="D19" s="91">
        <v>0</v>
      </c>
      <c r="E19" s="91">
        <f t="shared" si="0"/>
        <v>0</v>
      </c>
      <c r="F19" s="91">
        <v>0</v>
      </c>
      <c r="G19" s="91">
        <v>0</v>
      </c>
      <c r="H19" s="95">
        <v>0</v>
      </c>
      <c r="I19" s="91">
        <f t="shared" si="2"/>
        <v>0</v>
      </c>
      <c r="J19" s="92">
        <v>0</v>
      </c>
    </row>
    <row r="20" spans="1:10" ht="34" customHeight="1" x14ac:dyDescent="0.25">
      <c r="A20" s="105" t="s">
        <v>151</v>
      </c>
      <c r="B20" s="5">
        <v>1032</v>
      </c>
      <c r="C20" s="91">
        <f>'[1]Додаток 1 (форма плану)'!F31</f>
        <v>0</v>
      </c>
      <c r="D20" s="91">
        <v>0</v>
      </c>
      <c r="E20" s="91">
        <f t="shared" si="0"/>
        <v>0</v>
      </c>
      <c r="F20" s="91">
        <v>0</v>
      </c>
      <c r="G20" s="91">
        <v>0</v>
      </c>
      <c r="H20" s="95">
        <v>0</v>
      </c>
      <c r="I20" s="91">
        <f t="shared" si="2"/>
        <v>0</v>
      </c>
      <c r="J20" s="92">
        <v>0</v>
      </c>
    </row>
    <row r="21" spans="1:10" ht="18.350000000000001" customHeight="1" x14ac:dyDescent="0.25">
      <c r="A21" s="104" t="s">
        <v>152</v>
      </c>
      <c r="B21" s="5">
        <v>1033</v>
      </c>
      <c r="C21" s="91">
        <f>фінплан!G32</f>
        <v>1020228</v>
      </c>
      <c r="D21" s="91">
        <v>1020228.44</v>
      </c>
      <c r="E21" s="91">
        <f t="shared" si="0"/>
        <v>0.43999999994412065</v>
      </c>
      <c r="F21" s="91">
        <v>0</v>
      </c>
      <c r="G21" s="91">
        <f>фінплан!F32+фінплан!G32</f>
        <v>2526989</v>
      </c>
      <c r="H21" s="95">
        <v>2526989.21</v>
      </c>
      <c r="I21" s="91">
        <f t="shared" si="2"/>
        <v>0.2099999999627471</v>
      </c>
      <c r="J21" s="92">
        <v>0</v>
      </c>
    </row>
    <row r="22" spans="1:10" ht="17.7" customHeight="1" x14ac:dyDescent="0.25">
      <c r="A22" s="105" t="s">
        <v>55</v>
      </c>
      <c r="B22" s="5">
        <v>1034</v>
      </c>
      <c r="C22" s="91">
        <f>фінплан!G33</f>
        <v>0</v>
      </c>
      <c r="D22" s="91">
        <v>0</v>
      </c>
      <c r="E22" s="91">
        <f t="shared" si="0"/>
        <v>0</v>
      </c>
      <c r="F22" s="91">
        <v>0</v>
      </c>
      <c r="G22" s="91">
        <f>фінплан!F33+фінплан!G33</f>
        <v>0</v>
      </c>
      <c r="H22" s="95">
        <v>0</v>
      </c>
      <c r="I22" s="91">
        <f t="shared" si="2"/>
        <v>0</v>
      </c>
      <c r="J22" s="92">
        <v>0</v>
      </c>
    </row>
    <row r="23" spans="1:10" ht="17.7" customHeight="1" x14ac:dyDescent="0.25">
      <c r="A23" s="104" t="s">
        <v>56</v>
      </c>
      <c r="B23" s="5">
        <v>1035</v>
      </c>
      <c r="C23" s="91">
        <f>фінплан!G34</f>
        <v>223914</v>
      </c>
      <c r="D23" s="91">
        <v>223913.85</v>
      </c>
      <c r="E23" s="91">
        <f t="shared" si="0"/>
        <v>-0.14999999999417923</v>
      </c>
      <c r="F23" s="91">
        <f t="shared" si="1"/>
        <v>99.999933009994919</v>
      </c>
      <c r="G23" s="91">
        <f>фінплан!F34+фінплан!G34</f>
        <v>311215</v>
      </c>
      <c r="H23" s="95">
        <v>311214.69</v>
      </c>
      <c r="I23" s="91">
        <f t="shared" si="2"/>
        <v>-0.30999999999767169</v>
      </c>
      <c r="J23" s="92">
        <f t="shared" si="3"/>
        <v>99.999900390405344</v>
      </c>
    </row>
    <row r="24" spans="1:10" ht="17.7" customHeight="1" x14ac:dyDescent="0.25">
      <c r="A24" s="93" t="s">
        <v>24</v>
      </c>
      <c r="B24" s="5">
        <v>1036</v>
      </c>
      <c r="C24" s="91">
        <f>фінплан!G35</f>
        <v>161122</v>
      </c>
      <c r="D24" s="91">
        <v>161122.35999999999</v>
      </c>
      <c r="E24" s="91">
        <f t="shared" si="0"/>
        <v>0.35999999998603016</v>
      </c>
      <c r="F24" s="91">
        <f t="shared" si="1"/>
        <v>100.00022343317485</v>
      </c>
      <c r="G24" s="91">
        <f>фінплан!F35+фінплан!G35</f>
        <v>507561</v>
      </c>
      <c r="H24" s="95">
        <v>507560.98</v>
      </c>
      <c r="I24" s="91">
        <f t="shared" si="2"/>
        <v>-2.0000000018626451E-2</v>
      </c>
      <c r="J24" s="92">
        <f t="shared" si="3"/>
        <v>99.99999605958692</v>
      </c>
    </row>
    <row r="25" spans="1:10" ht="17" customHeight="1" x14ac:dyDescent="0.25">
      <c r="A25" s="105" t="s">
        <v>57</v>
      </c>
      <c r="B25" s="5">
        <v>1037</v>
      </c>
      <c r="C25" s="91">
        <f>фінплан!G36</f>
        <v>1019588</v>
      </c>
      <c r="D25" s="91">
        <v>1019588.45</v>
      </c>
      <c r="E25" s="91">
        <f>D25-C25</f>
        <v>0.44999999995343387</v>
      </c>
      <c r="F25" s="91">
        <f>(D25/C25)*100</f>
        <v>100.00004413547433</v>
      </c>
      <c r="G25" s="91">
        <f>фінплан!F36+фінплан!G36</f>
        <v>2442042</v>
      </c>
      <c r="H25" s="95">
        <v>2442042.38</v>
      </c>
      <c r="I25" s="91">
        <f>H25-G25</f>
        <v>0.37999999988824129</v>
      </c>
      <c r="J25" s="92">
        <f>(H25/G25)*100</f>
        <v>100.00001556074794</v>
      </c>
    </row>
    <row r="26" spans="1:10" ht="34" customHeight="1" x14ac:dyDescent="0.25">
      <c r="A26" s="105" t="s">
        <v>122</v>
      </c>
      <c r="B26" s="5">
        <v>1038</v>
      </c>
      <c r="C26" s="91">
        <f>фінплан!G37</f>
        <v>548368</v>
      </c>
      <c r="D26" s="91">
        <v>548367.18000000005</v>
      </c>
      <c r="E26" s="91">
        <f>D26-C26</f>
        <v>-0.81999999994877726</v>
      </c>
      <c r="F26" s="91">
        <f>(D26/C26)*100</f>
        <v>99.999850465380931</v>
      </c>
      <c r="G26" s="91">
        <f>фінплан!F37+фінплан!G37</f>
        <v>1112705</v>
      </c>
      <c r="H26" s="95">
        <v>1112704.6599999999</v>
      </c>
      <c r="I26" s="91">
        <f>H26-G26</f>
        <v>-0.34000000008381903</v>
      </c>
      <c r="J26" s="92">
        <f>(H26/G26)*100</f>
        <v>99.999969443832811</v>
      </c>
    </row>
    <row r="27" spans="1:10" ht="17.7" customHeight="1" x14ac:dyDescent="0.3">
      <c r="A27" s="105" t="s">
        <v>34</v>
      </c>
      <c r="B27" s="31">
        <v>1039</v>
      </c>
      <c r="C27" s="91">
        <f>фінплан!G38</f>
        <v>0</v>
      </c>
      <c r="D27" s="91">
        <v>0</v>
      </c>
      <c r="E27" s="91">
        <f>D27-C27</f>
        <v>0</v>
      </c>
      <c r="F27" s="91">
        <v>0</v>
      </c>
      <c r="G27" s="91">
        <f>фінплан!F38+фінплан!G38</f>
        <v>0</v>
      </c>
      <c r="H27" s="95">
        <v>0</v>
      </c>
      <c r="I27" s="91">
        <f>H27-G27</f>
        <v>0</v>
      </c>
      <c r="J27" s="92">
        <v>0</v>
      </c>
    </row>
    <row r="28" spans="1:10" ht="24.45" customHeight="1" x14ac:dyDescent="0.25">
      <c r="A28" s="147" t="s">
        <v>58</v>
      </c>
      <c r="B28" s="147"/>
      <c r="C28" s="147"/>
      <c r="D28" s="147"/>
      <c r="E28" s="147"/>
      <c r="F28" s="147"/>
      <c r="G28" s="147"/>
      <c r="H28" s="147"/>
      <c r="I28" s="147"/>
      <c r="J28" s="147"/>
    </row>
    <row r="29" spans="1:10" ht="18.350000000000001" customHeight="1" x14ac:dyDescent="0.25">
      <c r="A29" s="93" t="s">
        <v>59</v>
      </c>
      <c r="B29" s="5">
        <v>1040</v>
      </c>
      <c r="C29" s="91">
        <f>фінплан!G40</f>
        <v>8454055</v>
      </c>
      <c r="D29" s="91">
        <v>8454055.3399999999</v>
      </c>
      <c r="E29" s="91">
        <f t="shared" si="0"/>
        <v>0.33999999985098839</v>
      </c>
      <c r="F29" s="92">
        <f t="shared" si="1"/>
        <v>100.00000402173868</v>
      </c>
      <c r="G29" s="91">
        <f>фінплан!F40+фінплан!G40</f>
        <v>16188996</v>
      </c>
      <c r="H29" s="95">
        <v>16188995.93</v>
      </c>
      <c r="I29" s="91">
        <f t="shared" ref="I29:I41" si="5">H29-G29</f>
        <v>-7.0000000298023224E-2</v>
      </c>
      <c r="J29" s="92">
        <f t="shared" ref="J29:J41" si="6">(H29/G29)*100</f>
        <v>99.999999567607517</v>
      </c>
    </row>
    <row r="30" spans="1:10" ht="19.05" customHeight="1" x14ac:dyDescent="0.25">
      <c r="A30" s="93" t="s">
        <v>60</v>
      </c>
      <c r="B30" s="5">
        <v>1050</v>
      </c>
      <c r="C30" s="91">
        <f>фінплан!G41</f>
        <v>1780995</v>
      </c>
      <c r="D30" s="91">
        <v>1780994.99</v>
      </c>
      <c r="E30" s="91">
        <f t="shared" si="0"/>
        <v>-1.0000000009313226E-2</v>
      </c>
      <c r="F30" s="92">
        <f t="shared" si="1"/>
        <v>99.999999438516113</v>
      </c>
      <c r="G30" s="91">
        <f>фінплан!F41+фінплан!G41</f>
        <v>3429226</v>
      </c>
      <c r="H30" s="91">
        <v>3429225.83</v>
      </c>
      <c r="I30" s="91">
        <f t="shared" si="5"/>
        <v>-0.16999999992549419</v>
      </c>
      <c r="J30" s="92">
        <f t="shared" si="6"/>
        <v>99.999995042613122</v>
      </c>
    </row>
    <row r="31" spans="1:10" ht="19.05" customHeight="1" x14ac:dyDescent="0.25">
      <c r="A31" s="93" t="s">
        <v>61</v>
      </c>
      <c r="B31" s="5">
        <v>1060</v>
      </c>
      <c r="C31" s="91">
        <f>фінплан!G42</f>
        <v>31570</v>
      </c>
      <c r="D31" s="91">
        <v>31570.84</v>
      </c>
      <c r="E31" s="91">
        <f t="shared" si="0"/>
        <v>0.84000000000014552</v>
      </c>
      <c r="F31" s="92">
        <f t="shared" si="1"/>
        <v>100.00266075388026</v>
      </c>
      <c r="G31" s="91">
        <f>фінплан!F42+фінплан!G42</f>
        <v>297034</v>
      </c>
      <c r="H31" s="95">
        <v>297034.61</v>
      </c>
      <c r="I31" s="91">
        <f t="shared" si="5"/>
        <v>0.60999999998603016</v>
      </c>
      <c r="J31" s="92">
        <f t="shared" si="6"/>
        <v>100.00020536369574</v>
      </c>
    </row>
    <row r="32" spans="1:10" ht="19.05" customHeight="1" x14ac:dyDescent="0.25">
      <c r="A32" s="93" t="s">
        <v>62</v>
      </c>
      <c r="B32" s="5">
        <v>1070</v>
      </c>
      <c r="C32" s="91">
        <f>фінплан!G43</f>
        <v>2834775</v>
      </c>
      <c r="D32" s="91">
        <v>2834775.31</v>
      </c>
      <c r="E32" s="91">
        <f t="shared" si="0"/>
        <v>0.31000000005587935</v>
      </c>
      <c r="F32" s="92">
        <f t="shared" si="1"/>
        <v>100.00001093561217</v>
      </c>
      <c r="G32" s="91">
        <f>фінплан!F43+фінплан!G43</f>
        <v>6550520</v>
      </c>
      <c r="H32" s="95">
        <v>6550519.9699999997</v>
      </c>
      <c r="I32" s="91">
        <f t="shared" si="5"/>
        <v>-3.0000000260770321E-2</v>
      </c>
      <c r="J32" s="92">
        <f t="shared" si="6"/>
        <v>99.999999542021087</v>
      </c>
    </row>
    <row r="33" spans="1:10" ht="17" customHeight="1" x14ac:dyDescent="0.25">
      <c r="A33" s="93" t="s">
        <v>63</v>
      </c>
      <c r="B33" s="5">
        <v>1080</v>
      </c>
      <c r="C33" s="91">
        <f>фінплан!G44</f>
        <v>101211</v>
      </c>
      <c r="D33" s="91">
        <v>101211.09</v>
      </c>
      <c r="E33" s="91">
        <f t="shared" si="0"/>
        <v>8.999999999650754E-2</v>
      </c>
      <c r="F33" s="92">
        <f t="shared" si="1"/>
        <v>100.00008892314077</v>
      </c>
      <c r="G33" s="91">
        <f>фінплан!F44+фінплан!G44</f>
        <v>203038</v>
      </c>
      <c r="H33" s="95">
        <v>203038.27</v>
      </c>
      <c r="I33" s="91">
        <f t="shared" si="5"/>
        <v>0.26999999998952262</v>
      </c>
      <c r="J33" s="92">
        <f t="shared" si="6"/>
        <v>100.0001329800333</v>
      </c>
    </row>
    <row r="34" spans="1:10" ht="17" customHeight="1" x14ac:dyDescent="0.25">
      <c r="A34" s="93" t="s">
        <v>64</v>
      </c>
      <c r="B34" s="5">
        <v>1090</v>
      </c>
      <c r="C34" s="91">
        <f>фінплан!G45</f>
        <v>1369366</v>
      </c>
      <c r="D34" s="91">
        <v>1369365.32</v>
      </c>
      <c r="E34" s="91">
        <f t="shared" si="0"/>
        <v>-0.67999999993480742</v>
      </c>
      <c r="F34" s="92">
        <f t="shared" si="1"/>
        <v>99.99995034198308</v>
      </c>
      <c r="G34" s="91">
        <f>фінплан!F45+фінплан!G45</f>
        <v>2366715</v>
      </c>
      <c r="H34" s="95">
        <v>2366714.61</v>
      </c>
      <c r="I34" s="91">
        <f t="shared" si="5"/>
        <v>-0.39000000013038516</v>
      </c>
      <c r="J34" s="92">
        <f t="shared" si="6"/>
        <v>99.999983521463292</v>
      </c>
    </row>
    <row r="35" spans="1:10" ht="17.7" customHeight="1" x14ac:dyDescent="0.25">
      <c r="A35" s="93" t="s">
        <v>65</v>
      </c>
      <c r="B35" s="5">
        <v>1100</v>
      </c>
      <c r="C35" s="91">
        <f>фінплан!G46</f>
        <v>0</v>
      </c>
      <c r="D35" s="91">
        <v>0</v>
      </c>
      <c r="E35" s="91">
        <f t="shared" si="0"/>
        <v>0</v>
      </c>
      <c r="F35" s="92">
        <v>0</v>
      </c>
      <c r="G35" s="91">
        <f>фінплан!F46+фінплан!G46</f>
        <v>0</v>
      </c>
      <c r="H35" s="95">
        <v>0</v>
      </c>
      <c r="I35" s="91">
        <f t="shared" si="5"/>
        <v>0</v>
      </c>
      <c r="J35" s="92">
        <v>0</v>
      </c>
    </row>
    <row r="36" spans="1:10" ht="18.350000000000001" customHeight="1" x14ac:dyDescent="0.25">
      <c r="A36" s="93" t="s">
        <v>66</v>
      </c>
      <c r="B36" s="5">
        <v>1110</v>
      </c>
      <c r="C36" s="91">
        <f>фінплан!G47</f>
        <v>397468</v>
      </c>
      <c r="D36" s="91">
        <v>397468.1</v>
      </c>
      <c r="E36" s="91">
        <f t="shared" si="0"/>
        <v>9.9999999976716936E-2</v>
      </c>
      <c r="F36" s="92">
        <f t="shared" si="1"/>
        <v>100.0000251592581</v>
      </c>
      <c r="G36" s="91">
        <f>фінплан!F47+фінплан!G47</f>
        <v>1143631</v>
      </c>
      <c r="H36" s="95">
        <v>1143631.23</v>
      </c>
      <c r="I36" s="91">
        <f t="shared" si="5"/>
        <v>0.22999999998137355</v>
      </c>
      <c r="J36" s="92">
        <f t="shared" si="6"/>
        <v>100.00002011138207</v>
      </c>
    </row>
    <row r="37" spans="1:10" ht="34.65" customHeight="1" x14ac:dyDescent="0.25">
      <c r="A37" s="30" t="s">
        <v>67</v>
      </c>
      <c r="B37" s="5">
        <v>1120</v>
      </c>
      <c r="C37" s="91">
        <f>фінплан!G48</f>
        <v>9450</v>
      </c>
      <c r="D37" s="91">
        <v>9450</v>
      </c>
      <c r="E37" s="91">
        <f t="shared" si="0"/>
        <v>0</v>
      </c>
      <c r="F37" s="92">
        <v>0</v>
      </c>
      <c r="G37" s="91">
        <f>фінплан!F48+фінплан!G48</f>
        <v>9882</v>
      </c>
      <c r="H37" s="95">
        <v>9882</v>
      </c>
      <c r="I37" s="91">
        <f t="shared" si="5"/>
        <v>0</v>
      </c>
      <c r="J37" s="92">
        <v>0</v>
      </c>
    </row>
    <row r="38" spans="1:10" ht="17.7" customHeight="1" x14ac:dyDescent="0.25">
      <c r="A38" s="30" t="s">
        <v>68</v>
      </c>
      <c r="B38" s="5">
        <v>1130</v>
      </c>
      <c r="C38" s="91">
        <f>фінплан!G49</f>
        <v>884948</v>
      </c>
      <c r="D38" s="91">
        <v>884947.41</v>
      </c>
      <c r="E38" s="91">
        <f t="shared" si="0"/>
        <v>-0.58999999996740371</v>
      </c>
      <c r="F38" s="92">
        <f t="shared" si="1"/>
        <v>99.999933329415967</v>
      </c>
      <c r="G38" s="91">
        <f>фінплан!F49+фінплан!G49</f>
        <v>1278016</v>
      </c>
      <c r="H38" s="95">
        <v>1278015.53</v>
      </c>
      <c r="I38" s="91">
        <f t="shared" si="5"/>
        <v>-0.46999999997206032</v>
      </c>
      <c r="J38" s="92">
        <f t="shared" si="6"/>
        <v>99.999963224247594</v>
      </c>
    </row>
    <row r="39" spans="1:10" ht="18.350000000000001" customHeight="1" x14ac:dyDescent="0.25">
      <c r="A39" s="93" t="s">
        <v>69</v>
      </c>
      <c r="B39" s="5">
        <v>1140</v>
      </c>
      <c r="C39" s="91">
        <f>фінплан!G50</f>
        <v>12973</v>
      </c>
      <c r="D39" s="91">
        <v>12972.98</v>
      </c>
      <c r="E39" s="91">
        <f t="shared" si="0"/>
        <v>-2.0000000000436557E-2</v>
      </c>
      <c r="F39" s="92">
        <v>0</v>
      </c>
      <c r="G39" s="91">
        <f>фінплан!F50+фінплан!G50</f>
        <v>15504</v>
      </c>
      <c r="H39" s="95">
        <v>15503.67</v>
      </c>
      <c r="I39" s="91">
        <f t="shared" si="5"/>
        <v>-0.32999999999992724</v>
      </c>
      <c r="J39" s="92">
        <f t="shared" si="6"/>
        <v>99.99787151702786</v>
      </c>
    </row>
    <row r="40" spans="1:10" ht="17" customHeight="1" x14ac:dyDescent="0.25">
      <c r="A40" s="114" t="s">
        <v>70</v>
      </c>
      <c r="B40" s="97">
        <v>1170</v>
      </c>
      <c r="C40" s="89">
        <f>C13+C16+C18+C43+C54</f>
        <v>16606838</v>
      </c>
      <c r="D40" s="89">
        <f>D13+D16+D18+D43+D54</f>
        <v>16606838.43</v>
      </c>
      <c r="E40" s="89">
        <f t="shared" si="0"/>
        <v>0.42999999970197678</v>
      </c>
      <c r="F40" s="90">
        <f t="shared" si="1"/>
        <v>100.00000258929485</v>
      </c>
      <c r="G40" s="89">
        <f>G13+G16+G18+G43+G54</f>
        <v>33703070</v>
      </c>
      <c r="H40" s="89">
        <f>H13+H16+H18+H43+H54</f>
        <v>33703070.060000002</v>
      </c>
      <c r="I40" s="89">
        <f>H40-G40</f>
        <v>6.0000002384185791E-2</v>
      </c>
      <c r="J40" s="90">
        <f t="shared" si="6"/>
        <v>100.00000017802533</v>
      </c>
    </row>
    <row r="41" spans="1:10" ht="18.350000000000001" customHeight="1" x14ac:dyDescent="0.25">
      <c r="A41" s="114" t="s">
        <v>71</v>
      </c>
      <c r="B41" s="97">
        <v>1180</v>
      </c>
      <c r="C41" s="89">
        <f>C29+C30+C31+C32+C33+C34+C35+C36+C37+C38+C39+C46+C59</f>
        <v>16500808</v>
      </c>
      <c r="D41" s="89">
        <f>D29+D30+D31+D32+D33+D34+D35+D36+D37+D38+D39+D46+D59</f>
        <v>16500808.360000001</v>
      </c>
      <c r="E41" s="89">
        <f t="shared" si="0"/>
        <v>0.3600000012665987</v>
      </c>
      <c r="F41" s="90">
        <f t="shared" si="1"/>
        <v>100.00000218171135</v>
      </c>
      <c r="G41" s="89">
        <f>G29+G30+G31+G32+G33+G34+G35+G36+G37+G38+G39+G46+G59</f>
        <v>32680624</v>
      </c>
      <c r="H41" s="89">
        <f>H29+H30+H31+H32+H33+H34+H35+H36+H37+H38+H39+H46+H59</f>
        <v>32680623.509999998</v>
      </c>
      <c r="I41" s="89">
        <f t="shared" si="5"/>
        <v>-0.49000000208616257</v>
      </c>
      <c r="J41" s="90">
        <f t="shared" si="6"/>
        <v>99.999998500640615</v>
      </c>
    </row>
    <row r="42" spans="1:10" ht="26.5" customHeight="1" x14ac:dyDescent="0.25">
      <c r="A42" s="147" t="s">
        <v>72</v>
      </c>
      <c r="B42" s="147"/>
      <c r="C42" s="147"/>
      <c r="D42" s="147"/>
      <c r="E42" s="147"/>
      <c r="F42" s="147"/>
      <c r="G42" s="147"/>
      <c r="H42" s="147"/>
      <c r="I42" s="147"/>
      <c r="J42" s="147"/>
    </row>
    <row r="43" spans="1:10" ht="19.7" customHeight="1" x14ac:dyDescent="0.25">
      <c r="A43" s="96" t="s">
        <v>73</v>
      </c>
      <c r="B43" s="97">
        <v>2010</v>
      </c>
      <c r="C43" s="89">
        <f>C44+C45</f>
        <v>0</v>
      </c>
      <c r="D43" s="89">
        <f>D44+D45</f>
        <v>0</v>
      </c>
      <c r="E43" s="89">
        <f t="shared" si="0"/>
        <v>0</v>
      </c>
      <c r="F43" s="90">
        <v>0</v>
      </c>
      <c r="G43" s="89">
        <f>G44+G45</f>
        <v>0</v>
      </c>
      <c r="H43" s="89">
        <f>H44+H45</f>
        <v>0</v>
      </c>
      <c r="I43" s="89">
        <f t="shared" ref="I43:I52" si="7">H43-G43</f>
        <v>0</v>
      </c>
      <c r="J43" s="90">
        <v>0</v>
      </c>
    </row>
    <row r="44" spans="1:10" ht="34.65" customHeight="1" x14ac:dyDescent="0.25">
      <c r="A44" s="30" t="s">
        <v>153</v>
      </c>
      <c r="B44" s="5">
        <v>2011</v>
      </c>
      <c r="C44" s="91">
        <v>0</v>
      </c>
      <c r="D44" s="91">
        <v>0</v>
      </c>
      <c r="E44" s="91">
        <f t="shared" si="0"/>
        <v>0</v>
      </c>
      <c r="F44" s="92">
        <v>0</v>
      </c>
      <c r="G44" s="91">
        <v>0</v>
      </c>
      <c r="H44" s="91">
        <v>0</v>
      </c>
      <c r="I44" s="91">
        <f t="shared" si="7"/>
        <v>0</v>
      </c>
      <c r="J44" s="92">
        <v>0</v>
      </c>
    </row>
    <row r="45" spans="1:10" ht="19.7" customHeight="1" x14ac:dyDescent="0.25">
      <c r="A45" s="30" t="s">
        <v>74</v>
      </c>
      <c r="B45" s="5">
        <v>2012</v>
      </c>
      <c r="C45" s="91">
        <v>0</v>
      </c>
      <c r="D45" s="91">
        <v>0</v>
      </c>
      <c r="E45" s="91">
        <f t="shared" si="0"/>
        <v>0</v>
      </c>
      <c r="F45" s="92">
        <v>0</v>
      </c>
      <c r="G45" s="91">
        <v>0</v>
      </c>
      <c r="H45" s="91">
        <v>0</v>
      </c>
      <c r="I45" s="91">
        <f t="shared" si="7"/>
        <v>0</v>
      </c>
      <c r="J45" s="92">
        <v>0</v>
      </c>
    </row>
    <row r="46" spans="1:10" ht="18.350000000000001" customHeight="1" x14ac:dyDescent="0.25">
      <c r="A46" s="96" t="s">
        <v>102</v>
      </c>
      <c r="B46" s="97">
        <v>3010</v>
      </c>
      <c r="C46" s="89">
        <f>C47+C48+C49+C50+C51+C52</f>
        <v>623997</v>
      </c>
      <c r="D46" s="89">
        <f>D47+D48+D49+D50+D51+D52</f>
        <v>623996.98</v>
      </c>
      <c r="E46" s="89">
        <f t="shared" si="0"/>
        <v>-2.0000000018626451E-2</v>
      </c>
      <c r="F46" s="90">
        <f t="shared" ref="F46:F49" si="8">(D46/C46)*100</f>
        <v>99.999996794856386</v>
      </c>
      <c r="G46" s="89">
        <f>G47+G48+G49+G50+G51+G52</f>
        <v>1198062</v>
      </c>
      <c r="H46" s="89">
        <f>H47+H48+H49+H50+H51+H52</f>
        <v>1198061.8599999999</v>
      </c>
      <c r="I46" s="89">
        <f t="shared" si="7"/>
        <v>-0.14000000013038516</v>
      </c>
      <c r="J46" s="90">
        <f t="shared" ref="J46:J49" si="9">(H46/G46)*100</f>
        <v>99.999988314461177</v>
      </c>
    </row>
    <row r="47" spans="1:10" ht="17.7" customHeight="1" x14ac:dyDescent="0.25">
      <c r="A47" s="93" t="s">
        <v>75</v>
      </c>
      <c r="B47" s="5">
        <v>3011</v>
      </c>
      <c r="C47" s="91">
        <f>'[1]Додаток 1 (форма плану)'!F58</f>
        <v>0</v>
      </c>
      <c r="D47" s="91">
        <v>0</v>
      </c>
      <c r="E47" s="91">
        <f t="shared" si="0"/>
        <v>0</v>
      </c>
      <c r="F47" s="92">
        <v>0</v>
      </c>
      <c r="G47" s="91">
        <v>0</v>
      </c>
      <c r="H47" s="98">
        <v>0</v>
      </c>
      <c r="I47" s="91">
        <f t="shared" si="7"/>
        <v>0</v>
      </c>
      <c r="J47" s="92">
        <v>0</v>
      </c>
    </row>
    <row r="48" spans="1:10" ht="18.350000000000001" customHeight="1" x14ac:dyDescent="0.25">
      <c r="A48" s="93" t="s">
        <v>154</v>
      </c>
      <c r="B48" s="5">
        <v>3012</v>
      </c>
      <c r="C48" s="91">
        <f>фінплан!G59</f>
        <v>557500</v>
      </c>
      <c r="D48" s="91">
        <v>557499.26</v>
      </c>
      <c r="E48" s="91">
        <f t="shared" si="0"/>
        <v>-0.73999999999068677</v>
      </c>
      <c r="F48" s="92">
        <f t="shared" si="8"/>
        <v>99.999867264573993</v>
      </c>
      <c r="G48" s="91">
        <f>фінплан!F59+фінплан!G59</f>
        <v>1105565</v>
      </c>
      <c r="H48" s="98">
        <v>1105564.6299999999</v>
      </c>
      <c r="I48" s="91">
        <f t="shared" si="7"/>
        <v>-0.37000000011175871</v>
      </c>
      <c r="J48" s="92">
        <f t="shared" si="9"/>
        <v>99.999966532949202</v>
      </c>
    </row>
    <row r="49" spans="1:10" ht="17" customHeight="1" x14ac:dyDescent="0.25">
      <c r="A49" s="93" t="s">
        <v>155</v>
      </c>
      <c r="B49" s="5">
        <v>3013</v>
      </c>
      <c r="C49" s="91">
        <f>фінплан!G60</f>
        <v>66497</v>
      </c>
      <c r="D49" s="91">
        <v>66497.72</v>
      </c>
      <c r="E49" s="91">
        <f t="shared" si="0"/>
        <v>0.72000000000116415</v>
      </c>
      <c r="F49" s="92">
        <f t="shared" si="8"/>
        <v>100.00108275561304</v>
      </c>
      <c r="G49" s="91">
        <f>фінплан!F60+фінплан!G60</f>
        <v>92497</v>
      </c>
      <c r="H49" s="98">
        <v>92497.23</v>
      </c>
      <c r="I49" s="91">
        <f t="shared" si="7"/>
        <v>0.22999999999592546</v>
      </c>
      <c r="J49" s="92">
        <f t="shared" si="9"/>
        <v>100.00024865671318</v>
      </c>
    </row>
    <row r="50" spans="1:10" ht="19.7" customHeight="1" x14ac:dyDescent="0.25">
      <c r="A50" s="93" t="s">
        <v>156</v>
      </c>
      <c r="B50" s="5">
        <v>3014</v>
      </c>
      <c r="C50" s="91">
        <f>фінплан!G61</f>
        <v>0</v>
      </c>
      <c r="D50" s="91">
        <v>0</v>
      </c>
      <c r="E50" s="91">
        <f t="shared" si="0"/>
        <v>0</v>
      </c>
      <c r="F50" s="92">
        <v>0</v>
      </c>
      <c r="G50" s="91">
        <f>фінплан!F61+фінплан!G61</f>
        <v>0</v>
      </c>
      <c r="H50" s="98">
        <v>0</v>
      </c>
      <c r="I50" s="91">
        <f t="shared" si="7"/>
        <v>0</v>
      </c>
      <c r="J50" s="92">
        <v>0</v>
      </c>
    </row>
    <row r="51" spans="1:10" ht="33.299999999999997" customHeight="1" x14ac:dyDescent="0.25">
      <c r="A51" s="93" t="s">
        <v>76</v>
      </c>
      <c r="B51" s="5">
        <v>3015</v>
      </c>
      <c r="C51" s="91">
        <f>фінплан!G62</f>
        <v>0</v>
      </c>
      <c r="D51" s="91">
        <v>0</v>
      </c>
      <c r="E51" s="91">
        <f t="shared" si="0"/>
        <v>0</v>
      </c>
      <c r="F51" s="92">
        <v>0</v>
      </c>
      <c r="G51" s="91">
        <f>фінплан!F62+фінплан!G62</f>
        <v>0</v>
      </c>
      <c r="H51" s="95">
        <v>0</v>
      </c>
      <c r="I51" s="91">
        <f t="shared" si="7"/>
        <v>0</v>
      </c>
      <c r="J51" s="92">
        <v>0</v>
      </c>
    </row>
    <row r="52" spans="1:10" ht="19.05" customHeight="1" x14ac:dyDescent="0.25">
      <c r="A52" s="93" t="s">
        <v>19</v>
      </c>
      <c r="B52" s="5">
        <v>3016</v>
      </c>
      <c r="C52" s="91">
        <f>фінплан!G63</f>
        <v>0</v>
      </c>
      <c r="D52" s="91">
        <v>0</v>
      </c>
      <c r="E52" s="91">
        <f t="shared" si="0"/>
        <v>0</v>
      </c>
      <c r="F52" s="92">
        <v>0</v>
      </c>
      <c r="G52" s="91">
        <f>фінплан!F63+фінплан!G63</f>
        <v>0</v>
      </c>
      <c r="H52" s="98">
        <v>0</v>
      </c>
      <c r="I52" s="91">
        <f t="shared" si="7"/>
        <v>0</v>
      </c>
      <c r="J52" s="92">
        <v>0</v>
      </c>
    </row>
    <row r="53" spans="1:10" ht="25.85" customHeight="1" x14ac:dyDescent="0.25">
      <c r="A53" s="147" t="s">
        <v>77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ht="21.1" customHeight="1" x14ac:dyDescent="0.25">
      <c r="A54" s="114" t="s">
        <v>78</v>
      </c>
      <c r="B54" s="97">
        <v>4010</v>
      </c>
      <c r="C54" s="89">
        <f>C55+C56+C57+C58</f>
        <v>379121</v>
      </c>
      <c r="D54" s="89">
        <f>D55+D56+D57+D58</f>
        <v>379121.68</v>
      </c>
      <c r="E54" s="89">
        <f t="shared" si="0"/>
        <v>0.67999999999301508</v>
      </c>
      <c r="F54" s="90">
        <f t="shared" ref="F54:F57" si="10">(D54/C54)*100</f>
        <v>100.00017936226165</v>
      </c>
      <c r="G54" s="89">
        <f>G55+G56+G57+G58</f>
        <v>716925</v>
      </c>
      <c r="H54" s="89">
        <f>H55+H56+H57+H58</f>
        <v>716925.49</v>
      </c>
      <c r="I54" s="89">
        <f t="shared" ref="I54:I63" si="11">H54-G54</f>
        <v>0.48999999999068677</v>
      </c>
      <c r="J54" s="90">
        <f t="shared" ref="J54:J57" si="12">(H54/G54)*100</f>
        <v>100.00006834745614</v>
      </c>
    </row>
    <row r="55" spans="1:10" ht="18.350000000000001" customHeight="1" x14ac:dyDescent="0.25">
      <c r="A55" s="93" t="s">
        <v>79</v>
      </c>
      <c r="B55" s="5">
        <v>4011</v>
      </c>
      <c r="C55" s="91">
        <f>'[1]Додаток 1 (форма плану)'!F66</f>
        <v>0</v>
      </c>
      <c r="D55" s="91">
        <v>0</v>
      </c>
      <c r="E55" s="91">
        <f t="shared" si="0"/>
        <v>0</v>
      </c>
      <c r="F55" s="92">
        <v>0</v>
      </c>
      <c r="G55" s="91">
        <v>0</v>
      </c>
      <c r="H55" s="98">
        <v>0</v>
      </c>
      <c r="I55" s="91">
        <f t="shared" si="11"/>
        <v>0</v>
      </c>
      <c r="J55" s="92">
        <v>0</v>
      </c>
    </row>
    <row r="56" spans="1:10" ht="21.1" customHeight="1" x14ac:dyDescent="0.25">
      <c r="A56" s="93" t="s">
        <v>80</v>
      </c>
      <c r="B56" s="5">
        <v>4012</v>
      </c>
      <c r="C56" s="91">
        <f>'[1]Додаток 1 (форма плану)'!F67</f>
        <v>0</v>
      </c>
      <c r="D56" s="91">
        <v>0</v>
      </c>
      <c r="E56" s="91">
        <f t="shared" si="0"/>
        <v>0</v>
      </c>
      <c r="F56" s="92">
        <v>0</v>
      </c>
      <c r="G56" s="91">
        <v>0</v>
      </c>
      <c r="H56" s="98">
        <v>0</v>
      </c>
      <c r="I56" s="91">
        <f t="shared" si="11"/>
        <v>0</v>
      </c>
      <c r="J56" s="92">
        <v>0</v>
      </c>
    </row>
    <row r="57" spans="1:10" ht="17.7" customHeight="1" x14ac:dyDescent="0.25">
      <c r="A57" s="93" t="s">
        <v>81</v>
      </c>
      <c r="B57" s="5">
        <v>4013</v>
      </c>
      <c r="C57" s="91">
        <f>фінплан!G68</f>
        <v>379121</v>
      </c>
      <c r="D57" s="91">
        <v>379121.68</v>
      </c>
      <c r="E57" s="91">
        <f t="shared" si="0"/>
        <v>0.67999999999301508</v>
      </c>
      <c r="F57" s="92">
        <f t="shared" si="10"/>
        <v>100.00017936226165</v>
      </c>
      <c r="G57" s="91">
        <f>фінплан!F68+фінплан!G68</f>
        <v>716925</v>
      </c>
      <c r="H57" s="98">
        <v>716925.49</v>
      </c>
      <c r="I57" s="91">
        <f t="shared" si="11"/>
        <v>0.48999999999068677</v>
      </c>
      <c r="J57" s="92">
        <f t="shared" si="12"/>
        <v>100.00006834745614</v>
      </c>
    </row>
    <row r="58" spans="1:10" ht="19.05" customHeight="1" x14ac:dyDescent="0.25">
      <c r="A58" s="93" t="s">
        <v>82</v>
      </c>
      <c r="B58" s="5">
        <v>4020</v>
      </c>
      <c r="C58" s="91">
        <f>'[1]Додаток 1 (форма плану)'!F69</f>
        <v>0</v>
      </c>
      <c r="D58" s="91">
        <v>0</v>
      </c>
      <c r="E58" s="91">
        <f t="shared" si="0"/>
        <v>0</v>
      </c>
      <c r="F58" s="92">
        <v>0</v>
      </c>
      <c r="G58" s="91">
        <v>0</v>
      </c>
      <c r="H58" s="98">
        <v>0</v>
      </c>
      <c r="I58" s="91">
        <f t="shared" si="11"/>
        <v>0</v>
      </c>
      <c r="J58" s="92">
        <v>0</v>
      </c>
    </row>
    <row r="59" spans="1:10" ht="19.7" customHeight="1" x14ac:dyDescent="0.25">
      <c r="A59" s="114" t="s">
        <v>83</v>
      </c>
      <c r="B59" s="97">
        <v>4030</v>
      </c>
      <c r="C59" s="89">
        <f>C60+C61+C62+C63</f>
        <v>0</v>
      </c>
      <c r="D59" s="89">
        <f>D60+D61+D62+D63</f>
        <v>0</v>
      </c>
      <c r="E59" s="89">
        <f t="shared" si="0"/>
        <v>0</v>
      </c>
      <c r="F59" s="90">
        <v>0</v>
      </c>
      <c r="G59" s="89">
        <f>G60+G61+G62+G63</f>
        <v>0</v>
      </c>
      <c r="H59" s="89">
        <f>H60+H61+H62+H63</f>
        <v>0</v>
      </c>
      <c r="I59" s="89">
        <f t="shared" si="11"/>
        <v>0</v>
      </c>
      <c r="J59" s="90">
        <v>0</v>
      </c>
    </row>
    <row r="60" spans="1:10" ht="17.7" customHeight="1" x14ac:dyDescent="0.25">
      <c r="A60" s="93" t="s">
        <v>79</v>
      </c>
      <c r="B60" s="5">
        <v>4031</v>
      </c>
      <c r="C60" s="91">
        <f>'[1]Додаток 1 (форма плану)'!F71</f>
        <v>0</v>
      </c>
      <c r="D60" s="91">
        <v>0</v>
      </c>
      <c r="E60" s="91">
        <f t="shared" si="0"/>
        <v>0</v>
      </c>
      <c r="F60" s="92">
        <v>0</v>
      </c>
      <c r="G60" s="91">
        <v>0</v>
      </c>
      <c r="H60" s="98">
        <v>0</v>
      </c>
      <c r="I60" s="91">
        <f t="shared" si="11"/>
        <v>0</v>
      </c>
      <c r="J60" s="92">
        <v>0</v>
      </c>
    </row>
    <row r="61" spans="1:10" ht="17" customHeight="1" x14ac:dyDescent="0.25">
      <c r="A61" s="93" t="s">
        <v>80</v>
      </c>
      <c r="B61" s="5">
        <v>4032</v>
      </c>
      <c r="C61" s="91">
        <f>'[1]Додаток 1 (форма плану)'!F72</f>
        <v>0</v>
      </c>
      <c r="D61" s="91">
        <v>0</v>
      </c>
      <c r="E61" s="91">
        <f t="shared" si="0"/>
        <v>0</v>
      </c>
      <c r="F61" s="92">
        <v>0</v>
      </c>
      <c r="G61" s="91">
        <v>0</v>
      </c>
      <c r="H61" s="98">
        <v>0</v>
      </c>
      <c r="I61" s="91">
        <f t="shared" si="11"/>
        <v>0</v>
      </c>
      <c r="J61" s="92">
        <v>0</v>
      </c>
    </row>
    <row r="62" spans="1:10" ht="17.7" customHeight="1" x14ac:dyDescent="0.25">
      <c r="A62" s="93" t="s">
        <v>81</v>
      </c>
      <c r="B62" s="5">
        <v>4033</v>
      </c>
      <c r="C62" s="91">
        <f>'[1]Додаток 1 (форма плану)'!F73</f>
        <v>0</v>
      </c>
      <c r="D62" s="91">
        <v>0</v>
      </c>
      <c r="E62" s="91">
        <f t="shared" si="0"/>
        <v>0</v>
      </c>
      <c r="F62" s="92">
        <v>0</v>
      </c>
      <c r="G62" s="91">
        <v>0</v>
      </c>
      <c r="H62" s="98">
        <v>0</v>
      </c>
      <c r="I62" s="91">
        <f t="shared" si="11"/>
        <v>0</v>
      </c>
      <c r="J62" s="92">
        <v>0</v>
      </c>
    </row>
    <row r="63" spans="1:10" ht="18.350000000000001" customHeight="1" x14ac:dyDescent="0.25">
      <c r="A63" s="30" t="s">
        <v>84</v>
      </c>
      <c r="B63" s="5">
        <v>4040</v>
      </c>
      <c r="C63" s="91">
        <f>'[1]Додаток 1 (форма плану)'!F74</f>
        <v>0</v>
      </c>
      <c r="D63" s="91">
        <v>0</v>
      </c>
      <c r="E63" s="91">
        <f t="shared" si="0"/>
        <v>0</v>
      </c>
      <c r="F63" s="92">
        <v>0</v>
      </c>
      <c r="G63" s="91">
        <v>0</v>
      </c>
      <c r="H63" s="98">
        <v>0</v>
      </c>
      <c r="I63" s="91">
        <f t="shared" si="11"/>
        <v>0</v>
      </c>
      <c r="J63" s="92">
        <v>0</v>
      </c>
    </row>
    <row r="64" spans="1:10" ht="27.2" customHeight="1" x14ac:dyDescent="0.25">
      <c r="A64" s="147" t="s">
        <v>85</v>
      </c>
      <c r="B64" s="147"/>
      <c r="C64" s="147"/>
      <c r="D64" s="147"/>
      <c r="E64" s="147"/>
      <c r="F64" s="147"/>
      <c r="G64" s="147"/>
      <c r="H64" s="147"/>
      <c r="I64" s="147"/>
      <c r="J64" s="147"/>
    </row>
    <row r="65" spans="1:10" ht="18.350000000000001" customHeight="1" x14ac:dyDescent="0.25">
      <c r="A65" s="112" t="s">
        <v>11</v>
      </c>
      <c r="B65" s="97">
        <v>5010</v>
      </c>
      <c r="C65" s="89">
        <f>C40-C41</f>
        <v>106030</v>
      </c>
      <c r="D65" s="89">
        <f>D40-D41</f>
        <v>106030.06999999844</v>
      </c>
      <c r="E65" s="89">
        <f t="shared" si="0"/>
        <v>6.9999998435378075E-2</v>
      </c>
      <c r="F65" s="90">
        <f>(D65/C65)*100</f>
        <v>100.00006601904974</v>
      </c>
      <c r="G65" s="89">
        <f>G40-G41</f>
        <v>1022446</v>
      </c>
      <c r="H65" s="89">
        <f>H40-H41</f>
        <v>1022446.5500000045</v>
      </c>
      <c r="I65" s="89">
        <f>H65-G65</f>
        <v>0.55000000447034836</v>
      </c>
      <c r="J65" s="90">
        <f>(H65/G65)*100</f>
        <v>100.00005379257237</v>
      </c>
    </row>
    <row r="66" spans="1:10" ht="18.350000000000001" customHeight="1" x14ac:dyDescent="0.25">
      <c r="A66" s="106" t="s">
        <v>12</v>
      </c>
      <c r="B66" s="5">
        <v>5011</v>
      </c>
      <c r="C66" s="91">
        <f>фінплан!G77</f>
        <v>106030</v>
      </c>
      <c r="D66" s="91">
        <f>D65-D67</f>
        <v>106030.06999999844</v>
      </c>
      <c r="E66" s="91">
        <f t="shared" si="0"/>
        <v>6.9999998435378075E-2</v>
      </c>
      <c r="F66" s="92">
        <f>(D66/C66)*100</f>
        <v>100.00006601904974</v>
      </c>
      <c r="G66" s="91">
        <f>G65-G67</f>
        <v>1022446</v>
      </c>
      <c r="H66" s="91">
        <f>H65-H67</f>
        <v>1022446.5500000045</v>
      </c>
      <c r="I66" s="91">
        <f>H66-G66</f>
        <v>0.55000000447034836</v>
      </c>
      <c r="J66" s="92">
        <f>(H66/G66)*100</f>
        <v>100.00005379257237</v>
      </c>
    </row>
    <row r="67" spans="1:10" ht="19.05" customHeight="1" x14ac:dyDescent="0.25">
      <c r="A67" s="106" t="s">
        <v>13</v>
      </c>
      <c r="B67" s="5">
        <v>5012</v>
      </c>
      <c r="C67" s="91">
        <v>0</v>
      </c>
      <c r="D67" s="91">
        <v>0</v>
      </c>
      <c r="E67" s="91">
        <v>0</v>
      </c>
      <c r="F67" s="92">
        <v>0</v>
      </c>
      <c r="G67" s="91">
        <v>0</v>
      </c>
      <c r="H67" s="98">
        <v>0</v>
      </c>
      <c r="I67" s="98">
        <v>0</v>
      </c>
      <c r="J67" s="92">
        <v>0</v>
      </c>
    </row>
    <row r="68" spans="1:10" ht="23.8" customHeight="1" x14ac:dyDescent="0.25">
      <c r="A68" s="147" t="s">
        <v>86</v>
      </c>
      <c r="B68" s="147"/>
      <c r="C68" s="147"/>
      <c r="D68" s="147"/>
      <c r="E68" s="147"/>
      <c r="F68" s="147"/>
      <c r="G68" s="147"/>
      <c r="H68" s="147"/>
      <c r="I68" s="147"/>
      <c r="J68" s="147"/>
    </row>
    <row r="69" spans="1:10" ht="20.399999999999999" customHeight="1" x14ac:dyDescent="0.25">
      <c r="A69" s="96" t="s">
        <v>87</v>
      </c>
      <c r="B69" s="97">
        <v>6010</v>
      </c>
      <c r="C69" s="89">
        <f>C70+C71+C72+C73+C74+C75</f>
        <v>3456323</v>
      </c>
      <c r="D69" s="89">
        <f>D70+D71+D72+D73+D74+D75</f>
        <v>3456323.49</v>
      </c>
      <c r="E69" s="89">
        <f t="shared" ref="E69:E75" si="13">D69-C69</f>
        <v>0.49000000022351742</v>
      </c>
      <c r="F69" s="90">
        <f t="shared" ref="F69:F74" si="14">(D69/C69)*100</f>
        <v>100.00001417691576</v>
      </c>
      <c r="G69" s="89">
        <f>G70+G71+G72+G73+G74+G75</f>
        <v>6656273</v>
      </c>
      <c r="H69" s="89">
        <f>H70+H71+H72+H73+H74+H75</f>
        <v>6656273.6600000001</v>
      </c>
      <c r="I69" s="89">
        <f t="shared" ref="I69:I75" si="15">H69-G69</f>
        <v>0.66000000014901161</v>
      </c>
      <c r="J69" s="90">
        <f t="shared" ref="J69:J74" si="16">(H69/G69)*100</f>
        <v>100.0000099154587</v>
      </c>
    </row>
    <row r="70" spans="1:10" ht="19.05" customHeight="1" x14ac:dyDescent="0.25">
      <c r="A70" s="105" t="s">
        <v>88</v>
      </c>
      <c r="B70" s="5">
        <v>6011</v>
      </c>
      <c r="C70" s="91">
        <f>фінплан!G81</f>
        <v>28877</v>
      </c>
      <c r="D70" s="91">
        <v>28877</v>
      </c>
      <c r="E70" s="91">
        <f t="shared" si="13"/>
        <v>0</v>
      </c>
      <c r="F70" s="92">
        <f t="shared" si="14"/>
        <v>100</v>
      </c>
      <c r="G70" s="91">
        <f>фінплан!F81+фінплан!G81</f>
        <v>73978</v>
      </c>
      <c r="H70" s="91">
        <v>73978</v>
      </c>
      <c r="I70" s="91">
        <f t="shared" si="15"/>
        <v>0</v>
      </c>
      <c r="J70" s="92">
        <f t="shared" si="16"/>
        <v>100</v>
      </c>
    </row>
    <row r="71" spans="1:10" ht="18.350000000000001" customHeight="1" x14ac:dyDescent="0.25">
      <c r="A71" s="105" t="s">
        <v>89</v>
      </c>
      <c r="B71" s="5">
        <v>6012</v>
      </c>
      <c r="C71" s="91">
        <f>фінплан!G82</f>
        <v>126811</v>
      </c>
      <c r="D71" s="91">
        <v>126811.07</v>
      </c>
      <c r="E71" s="91">
        <f t="shared" si="13"/>
        <v>7.0000000006984919E-2</v>
      </c>
      <c r="F71" s="92">
        <f t="shared" si="14"/>
        <v>100.00005520025866</v>
      </c>
      <c r="G71" s="91">
        <f>фінплан!F82+фінплан!G82</f>
        <v>242835</v>
      </c>
      <c r="H71" s="91">
        <v>242835.45</v>
      </c>
      <c r="I71" s="91">
        <f t="shared" si="15"/>
        <v>0.45000000001164153</v>
      </c>
      <c r="J71" s="92">
        <f t="shared" si="16"/>
        <v>100.00018531101364</v>
      </c>
    </row>
    <row r="72" spans="1:10" ht="17.7" customHeight="1" x14ac:dyDescent="0.25">
      <c r="A72" s="105" t="s">
        <v>90</v>
      </c>
      <c r="B72" s="5">
        <v>6013</v>
      </c>
      <c r="C72" s="91">
        <f>фінплан!G83</f>
        <v>441</v>
      </c>
      <c r="D72" s="91">
        <v>441.81</v>
      </c>
      <c r="E72" s="91">
        <f t="shared" si="13"/>
        <v>0.81000000000000227</v>
      </c>
      <c r="F72" s="92">
        <f t="shared" si="14"/>
        <v>100.18367346938774</v>
      </c>
      <c r="G72" s="91">
        <f>фінплан!F83+фінплан!G83</f>
        <v>736</v>
      </c>
      <c r="H72" s="98">
        <v>736.35</v>
      </c>
      <c r="I72" s="91">
        <f t="shared" si="15"/>
        <v>0.35000000000002274</v>
      </c>
      <c r="J72" s="92">
        <f t="shared" si="16"/>
        <v>100.04755434782608</v>
      </c>
    </row>
    <row r="73" spans="1:10" ht="17.7" customHeight="1" x14ac:dyDescent="0.25">
      <c r="A73" s="105" t="s">
        <v>91</v>
      </c>
      <c r="B73" s="5">
        <v>6014</v>
      </c>
      <c r="C73" s="91">
        <f>фінплан!G84</f>
        <v>1519199</v>
      </c>
      <c r="D73" s="91">
        <v>1519198.62</v>
      </c>
      <c r="E73" s="91">
        <f t="shared" si="13"/>
        <v>-0.37999999988824129</v>
      </c>
      <c r="F73" s="92">
        <f t="shared" si="14"/>
        <v>99.999974986818714</v>
      </c>
      <c r="G73" s="91">
        <f>фінплан!F84+фінплан!G84</f>
        <v>2909498</v>
      </c>
      <c r="H73" s="91">
        <v>2909498.03</v>
      </c>
      <c r="I73" s="91">
        <f t="shared" si="15"/>
        <v>2.9999999795109034E-2</v>
      </c>
      <c r="J73" s="92">
        <f t="shared" si="16"/>
        <v>100.00000103110571</v>
      </c>
    </row>
    <row r="74" spans="1:10" ht="21.75" customHeight="1" x14ac:dyDescent="0.25">
      <c r="A74" s="93" t="s">
        <v>157</v>
      </c>
      <c r="B74" s="5">
        <v>6015</v>
      </c>
      <c r="C74" s="91">
        <f>фінплан!G85</f>
        <v>1780995</v>
      </c>
      <c r="D74" s="91">
        <f>D30</f>
        <v>1780994.99</v>
      </c>
      <c r="E74" s="91">
        <f t="shared" si="13"/>
        <v>-1.0000000009313226E-2</v>
      </c>
      <c r="F74" s="92">
        <f t="shared" si="14"/>
        <v>99.999999438516113</v>
      </c>
      <c r="G74" s="91">
        <f>фінплан!F85+фінплан!G85</f>
        <v>3429226</v>
      </c>
      <c r="H74" s="91">
        <f>H30</f>
        <v>3429225.83</v>
      </c>
      <c r="I74" s="91">
        <f t="shared" si="15"/>
        <v>-0.16999999992549419</v>
      </c>
      <c r="J74" s="92">
        <f t="shared" si="16"/>
        <v>99.999995042613122</v>
      </c>
    </row>
    <row r="75" spans="1:10" ht="18.350000000000001" customHeight="1" x14ac:dyDescent="0.25">
      <c r="A75" s="105" t="s">
        <v>93</v>
      </c>
      <c r="B75" s="5">
        <v>6016</v>
      </c>
      <c r="C75" s="91">
        <f>фінплан!G86</f>
        <v>0</v>
      </c>
      <c r="D75" s="91">
        <v>0</v>
      </c>
      <c r="E75" s="91">
        <f t="shared" si="13"/>
        <v>0</v>
      </c>
      <c r="F75" s="92">
        <v>0</v>
      </c>
      <c r="G75" s="91">
        <f>фінплан!F86+фінплан!G86</f>
        <v>0</v>
      </c>
      <c r="H75" s="98">
        <v>0</v>
      </c>
      <c r="I75" s="91">
        <f t="shared" si="15"/>
        <v>0</v>
      </c>
      <c r="J75" s="92">
        <v>0</v>
      </c>
    </row>
    <row r="76" spans="1:10" ht="24.45" customHeight="1" x14ac:dyDescent="0.25">
      <c r="A76" s="147" t="s">
        <v>94</v>
      </c>
      <c r="B76" s="147"/>
      <c r="C76" s="147"/>
      <c r="D76" s="147"/>
      <c r="E76" s="147"/>
      <c r="F76" s="147"/>
      <c r="G76" s="147"/>
      <c r="H76" s="147"/>
      <c r="I76" s="147"/>
      <c r="J76" s="147"/>
    </row>
    <row r="77" spans="1:10" ht="21.1" customHeight="1" x14ac:dyDescent="0.25">
      <c r="A77" s="30" t="s">
        <v>9</v>
      </c>
      <c r="B77" s="5">
        <v>7010</v>
      </c>
      <c r="C77" s="91">
        <f>'[1]Додаток 1 (форма плану)'!I88</f>
        <v>181.25</v>
      </c>
      <c r="D77" s="91">
        <v>177.75</v>
      </c>
      <c r="E77" s="117">
        <v>0</v>
      </c>
      <c r="F77" s="117">
        <v>0</v>
      </c>
      <c r="G77" s="117">
        <f>фінплан!F88</f>
        <v>181.25</v>
      </c>
      <c r="H77" s="117">
        <v>177.75</v>
      </c>
      <c r="I77" s="117">
        <v>177.75</v>
      </c>
      <c r="J77" s="117">
        <v>177.75</v>
      </c>
    </row>
    <row r="78" spans="1:10" ht="17.7" customHeight="1" x14ac:dyDescent="0.25">
      <c r="A78" s="30"/>
      <c r="B78" s="5"/>
      <c r="C78" s="118"/>
      <c r="D78" s="118"/>
      <c r="E78" s="118"/>
      <c r="F78" s="118"/>
      <c r="G78" s="118" t="s">
        <v>14</v>
      </c>
      <c r="H78" s="118" t="s">
        <v>15</v>
      </c>
      <c r="I78" s="118" t="s">
        <v>16</v>
      </c>
      <c r="J78" s="118" t="s">
        <v>95</v>
      </c>
    </row>
    <row r="79" spans="1:10" ht="19.7" customHeight="1" x14ac:dyDescent="0.25">
      <c r="A79" s="30" t="s">
        <v>96</v>
      </c>
      <c r="B79" s="5">
        <v>7011</v>
      </c>
      <c r="C79" s="91">
        <v>73962335</v>
      </c>
      <c r="D79" s="91">
        <v>73962335</v>
      </c>
      <c r="E79" s="91">
        <v>0</v>
      </c>
      <c r="F79" s="91">
        <v>0</v>
      </c>
      <c r="G79" s="91">
        <f>фінплан!G90</f>
        <v>74397924</v>
      </c>
      <c r="H79" s="91">
        <f>фінплан!H90</f>
        <v>73962335</v>
      </c>
      <c r="I79" s="91">
        <f>фінплан!I90</f>
        <v>73962335</v>
      </c>
      <c r="J79" s="91">
        <v>74397924</v>
      </c>
    </row>
    <row r="80" spans="1:10" ht="19.05" customHeight="1" x14ac:dyDescent="0.25">
      <c r="A80" s="30" t="s">
        <v>97</v>
      </c>
      <c r="B80" s="5">
        <v>7012</v>
      </c>
      <c r="C80" s="91">
        <v>0</v>
      </c>
      <c r="D80" s="91">
        <v>0</v>
      </c>
      <c r="E80" s="91">
        <v>0</v>
      </c>
      <c r="F80" s="91">
        <v>0</v>
      </c>
      <c r="G80" s="91">
        <v>0</v>
      </c>
      <c r="H80" s="91">
        <v>0</v>
      </c>
      <c r="I80" s="91">
        <v>0</v>
      </c>
      <c r="J80" s="91">
        <v>0</v>
      </c>
    </row>
    <row r="81" spans="1:10" ht="19.7" customHeight="1" x14ac:dyDescent="0.25">
      <c r="A81" s="30" t="s">
        <v>98</v>
      </c>
      <c r="B81" s="5">
        <v>7013</v>
      </c>
      <c r="C81" s="91">
        <v>0</v>
      </c>
      <c r="D81" s="91">
        <v>0</v>
      </c>
      <c r="E81" s="91">
        <v>0</v>
      </c>
      <c r="F81" s="91">
        <v>0</v>
      </c>
      <c r="G81" s="91">
        <v>0</v>
      </c>
      <c r="H81" s="91">
        <v>0</v>
      </c>
      <c r="I81" s="91">
        <v>0</v>
      </c>
      <c r="J81" s="91">
        <v>0</v>
      </c>
    </row>
    <row r="82" spans="1:10" ht="19.05" customHeight="1" x14ac:dyDescent="0.25">
      <c r="A82" s="30" t="s">
        <v>99</v>
      </c>
      <c r="B82" s="5">
        <v>7016</v>
      </c>
      <c r="C82" s="91">
        <v>6120.4</v>
      </c>
      <c r="D82" s="91">
        <v>6120.4</v>
      </c>
      <c r="E82" s="91">
        <f t="shared" ref="E82" si="17">D82-C82</f>
        <v>0</v>
      </c>
      <c r="F82" s="92">
        <f t="shared" ref="F82" si="18">(D82/C82)*100</f>
        <v>100</v>
      </c>
      <c r="G82" s="91">
        <v>12241</v>
      </c>
      <c r="H82" s="91">
        <v>6120.4</v>
      </c>
      <c r="I82" s="91">
        <v>0</v>
      </c>
      <c r="J82" s="92">
        <v>0</v>
      </c>
    </row>
    <row r="83" spans="1:10" ht="19.7" customHeight="1" x14ac:dyDescent="0.25">
      <c r="A83" s="30" t="s">
        <v>100</v>
      </c>
      <c r="B83" s="5">
        <v>7020</v>
      </c>
      <c r="C83" s="91">
        <v>0</v>
      </c>
      <c r="D83" s="91">
        <v>0</v>
      </c>
      <c r="E83" s="91">
        <v>0</v>
      </c>
      <c r="F83" s="91">
        <v>0</v>
      </c>
      <c r="G83" s="91">
        <v>0</v>
      </c>
      <c r="H83" s="91">
        <v>0</v>
      </c>
      <c r="I83" s="91">
        <f t="shared" ref="I83" si="19">H83-G83</f>
        <v>0</v>
      </c>
      <c r="J83" s="92">
        <v>0</v>
      </c>
    </row>
    <row r="84" spans="1:10" ht="15.65" x14ac:dyDescent="0.25">
      <c r="A84" s="99"/>
      <c r="B84" s="82"/>
      <c r="C84" s="100"/>
      <c r="D84" s="100"/>
      <c r="E84" s="100"/>
      <c r="F84" s="100"/>
      <c r="G84" s="100"/>
      <c r="H84" s="101"/>
      <c r="I84" s="101"/>
      <c r="J84" s="101"/>
    </row>
    <row r="85" spans="1:10" ht="17.7" x14ac:dyDescent="0.3">
      <c r="A85" s="7" t="s">
        <v>32</v>
      </c>
      <c r="B85" s="8"/>
      <c r="C85" s="14"/>
      <c r="D85" s="8"/>
      <c r="E85" s="9"/>
      <c r="F85" s="150" t="s">
        <v>113</v>
      </c>
      <c r="G85" s="150"/>
      <c r="H85" s="102"/>
      <c r="I85" s="103"/>
      <c r="J85" s="103"/>
    </row>
    <row r="86" spans="1:10" ht="17.7" x14ac:dyDescent="0.3">
      <c r="A86" s="10"/>
      <c r="B86" s="81"/>
      <c r="C86" s="11" t="s">
        <v>4</v>
      </c>
      <c r="D86" s="11"/>
      <c r="E86" s="141" t="s">
        <v>18</v>
      </c>
      <c r="F86" s="141"/>
      <c r="G86" s="141"/>
      <c r="H86" s="12"/>
      <c r="I86" s="12"/>
      <c r="J86" s="12"/>
    </row>
    <row r="87" spans="1:10" ht="17.7" x14ac:dyDescent="0.3">
      <c r="A87" s="10" t="s">
        <v>33</v>
      </c>
      <c r="B87" s="81"/>
      <c r="C87" s="77"/>
      <c r="D87" s="81"/>
      <c r="E87" s="81"/>
      <c r="F87" s="138" t="s">
        <v>114</v>
      </c>
      <c r="G87" s="138"/>
      <c r="H87" s="12"/>
      <c r="I87" s="12"/>
      <c r="J87" s="12"/>
    </row>
    <row r="88" spans="1:10" ht="17.7" x14ac:dyDescent="0.3">
      <c r="A88" s="10"/>
      <c r="B88" s="81"/>
      <c r="C88" s="11" t="s">
        <v>4</v>
      </c>
      <c r="D88" s="11"/>
      <c r="E88" s="141" t="s">
        <v>158</v>
      </c>
      <c r="F88" s="141"/>
      <c r="G88" s="141"/>
      <c r="H88" s="12"/>
      <c r="I88" s="12"/>
      <c r="J88" s="12"/>
    </row>
  </sheetData>
  <mergeCells count="20">
    <mergeCell ref="A76:J76"/>
    <mergeCell ref="F85:G85"/>
    <mergeCell ref="E86:G86"/>
    <mergeCell ref="F87:G87"/>
    <mergeCell ref="E88:G88"/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</mergeCells>
  <pageMargins left="0.70866141732283472" right="0.70866141732283472" top="0.55118110236220474" bottom="0.55118110236220474" header="0.31496062992125984" footer="0.31496062992125984"/>
  <pageSetup paperSize="9" scale="68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фінплан</vt:lpstr>
      <vt:lpstr>Капітальні видатки </vt:lpstr>
      <vt:lpstr>звіт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2023-07-26T13:29:31Z</cp:lastPrinted>
  <dcterms:created xsi:type="dcterms:W3CDTF">2016-09-17T08:38:05Z</dcterms:created>
  <dcterms:modified xsi:type="dcterms:W3CDTF">2023-08-16T05:43:53Z</dcterms:modified>
</cp:coreProperties>
</file>